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3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18" i="8"/>
  <c r="G118" i="8"/>
  <c r="J117" i="8"/>
  <c r="G117" i="8"/>
  <c r="J14" i="16"/>
  <c r="G14" i="16"/>
  <c r="J21" i="8"/>
  <c r="G21" i="8"/>
  <c r="A18" i="16"/>
  <c r="A25" i="8"/>
  <c r="M144" i="16"/>
  <c r="M149" i="16"/>
  <c r="M154" i="16"/>
  <c r="M153" i="16"/>
  <c r="M147" i="16"/>
  <c r="M152" i="16"/>
  <c r="M146" i="16"/>
  <c r="M151" i="16"/>
  <c r="M145" i="16"/>
  <c r="M150" i="16"/>
  <c r="M155" i="16"/>
  <c r="M148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5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5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<sst xmlns="http://schemas.openxmlformats.org/spreadsheetml/2006/main" count="1008" uniqueCount="758">
  <si>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</si>
  <si>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</si>
  <si>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</si>
  <si>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</si>
  <si>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</si>
  <si>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</si>
  <si>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</si>
  <si>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</si>
  <si>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</si>
  <si>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</si>
  <si>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</si>
  <si>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</si>
  <si>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</si>
  <si>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</si>
  <si>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</si>
  <si>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</si>
  <si>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</si>
  <si>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</si>
  <si>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</si>
  <si>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</si>
  <si>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</si>
  <si>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</si>
  <si>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</si>
  <si>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</si>
  <si>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</si>
  <si>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</si>
  <si>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</si>
  <si>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</si>
  <si>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</si>
  <si>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</si>
  <si>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</si>
  <si>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</si>
  <si>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</si>
  <si>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</si>
  <si>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</si>
  <si>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</si>
  <si>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</si>
  <si>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</si>
  <si>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</si>
  <si>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</si>
  <si>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</si>
  <si>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</si>
  <si>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/В.А. Фомин/</t>
  </si>
  <si>
    <t>Стройка:Газопровод низкого давления от точки подключения до границы земельного участка по адресу: г. Челябинск, Советский район, Новосинеглазово, ул. Лесная 99</t>
  </si>
  <si>
    <t>Объект:Газопровод низкого давления от точки подключения до границы земельного участка по адресу: г. Челябинск, Советский район, Новосинеглазово, ул. Лесная 99</t>
  </si>
  <si>
    <t>ЛОКАЛЬНАЯ СМЕТА 1</t>
  </si>
  <si>
    <t>на ул. Лесная 99</t>
  </si>
  <si>
    <t>Основание:092.10.18 -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</si>
  <si>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</si>
  <si>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</si>
  <si>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</si>
  <si>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</si>
  <si>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0,103
10,3 / 100</t>
  </si>
  <si>
    <t>ТЕР01-02-057-02
Разработка грунта вручную в траншеях глубиной до 2 м без креплений с откосами, группа грунтов: 2
100 м3 грунта</t>
  </si>
  <si>
    <t>0,24
24 / 100</t>
  </si>
  <si>
    <t>ТЕР01-02-057-03
Разработка грунта вручную в траншеях глубиной до 2 м без креплений с откосами, группа грунтов: 3
100 м3 грунта</t>
  </si>
  <si>
    <t>0,257
25,7 / 100</t>
  </si>
  <si>
    <t>ТЕР23-01-001-01
Устройство основания под трубопроводы: песчаного, h=0.1 м
10 м3 основания</t>
  </si>
  <si>
    <t>0,67
6,7 / 10</t>
  </si>
  <si>
    <t>105,37
_____
1287</t>
  </si>
  <si>
    <t>39,04
_____
4,26</t>
  </si>
  <si>
    <t>71
_____
862</t>
  </si>
  <si>
    <t>26
_____
3</t>
  </si>
  <si>
    <t>922
_____
2480</t>
  </si>
  <si>
    <t>124
_____
37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</si>
  <si>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</si>
  <si>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0,196
(6,4+13,2) / 100</t>
  </si>
  <si>
    <t>ТССЦ-408-0122
Песок природный для строительных работ средний
м3</t>
  </si>
  <si>
    <t>21,56
(6,4+13,2)*1,1</t>
  </si>
  <si>
    <t xml:space="preserve">
_____
117</t>
  </si>
  <si>
    <t xml:space="preserve">
_____
2523</t>
  </si>
  <si>
    <t xml:space="preserve">
_____
7255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</si>
  <si>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</si>
  <si>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0,0337
33,7 / 1000</t>
  </si>
  <si>
    <t>367,67
_____
68,26</t>
  </si>
  <si>
    <t>12
_____
2</t>
  </si>
  <si>
    <t>102
_____
30</t>
  </si>
  <si>
    <t>ТЕР01-02-005-01
Уплотнение грунта пневматическими трамбовками, группа грунтов: 1-2
100 м3 уплотненного грунта</t>
  </si>
  <si>
    <t>0,533
(33,7+13,2+6,4) / 100</t>
  </si>
  <si>
    <t>199,9
_____
36,97</t>
  </si>
  <si>
    <t>107
_____
20</t>
  </si>
  <si>
    <t>701
_____
257</t>
  </si>
  <si>
    <t>ТССЦпг-01-01-01-039
Погрузочные работы при автомобильных перевозках: грунта растительного слоя (земля, перегной)
1 т груза</t>
  </si>
  <si>
    <t>46,025
26,3*1,75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</si>
  <si>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</si>
  <si>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</si>
  <si>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0,31
31,0 / 100</t>
  </si>
  <si>
    <t>217,76
_____
104,28</t>
  </si>
  <si>
    <t>83,26
_____
4,74</t>
  </si>
  <si>
    <t>68
_____
32</t>
  </si>
  <si>
    <t>26
_____
1</t>
  </si>
  <si>
    <t>882
_____
223</t>
  </si>
  <si>
    <t>155
_____
19</t>
  </si>
  <si>
    <t>ТССЦ-203-0511
Щиты из досок толщиной 25 мм
м2</t>
  </si>
  <si>
    <t>3,1
31,0*0,1</t>
  </si>
  <si>
    <t xml:space="preserve">
_____
66</t>
  </si>
  <si>
    <t xml:space="preserve">
_____
205</t>
  </si>
  <si>
    <t xml:space="preserve">
_____
1180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</si>
  <si>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</si>
  <si>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</si>
  <si>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</si>
  <si>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55
_____
210</t>
  </si>
  <si>
    <t>144
_____
8</t>
  </si>
  <si>
    <t>721
_____
1777</t>
  </si>
  <si>
    <t>778
_____
100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</si>
  <si>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</si>
  <si>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</si>
  <si>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</si>
  <si>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</si>
  <si>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</si>
  <si>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</si>
  <si>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</si>
  <si>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</si>
  <si>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311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</si>
  <si>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</si>
  <si>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</si>
  <si>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</si>
  <si>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0,122
12,2 / 100</t>
  </si>
  <si>
    <t>Прайс "Полипластик"
Труба ПЭ 100 SDR 11, наружный диаметр 63 мм (ГОСТ Р 50838-95)
1 м</t>
  </si>
  <si>
    <t>12,444
12,2*1,02</t>
  </si>
  <si>
    <t xml:space="preserve">
_____
35,75</t>
  </si>
  <si>
    <t xml:space="preserve">
_____
445</t>
  </si>
  <si>
    <t xml:space="preserve">
_____
2776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</si>
  <si>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</si>
  <si>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</si>
  <si>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</si>
  <si>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</si>
  <si>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</si>
  <si>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</si>
  <si>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</si>
  <si>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ТЕР24-02-005-02
Установка отвода на газопроводе из полиэтиленовых труб в горизонтальной плоскости, диаметр отвода: 63 мм
1 отвод</t>
  </si>
  <si>
    <t>33
_____
362</t>
  </si>
  <si>
    <t>432
_____
751</t>
  </si>
  <si>
    <t>Прайс "Полипластик"
Отвод литой 90° из полиэтилена с закладными электронагревателями, диаметр 63 мм
шт.</t>
  </si>
  <si>
    <t xml:space="preserve">
_____
163,56</t>
  </si>
  <si>
    <t xml:space="preserve">
_____
327</t>
  </si>
  <si>
    <t xml:space="preserve">
_____
2041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</si>
  <si>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</si>
  <si>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0,0162
16,2/1000</t>
  </si>
  <si>
    <t>87,77
_____
5,85</t>
  </si>
  <si>
    <t>410,69
_____
41,06</t>
  </si>
  <si>
    <t>7
_____
1</t>
  </si>
  <si>
    <t>36
_____
9</t>
  </si>
  <si>
    <t>ТССЦ-507-3538
Лента сигнальная "Газ" ЛСГ 200
м</t>
  </si>
  <si>
    <t xml:space="preserve">
_____
0,3</t>
  </si>
  <si>
    <t xml:space="preserve">
_____
5</t>
  </si>
  <si>
    <t xml:space="preserve">
_____
19</t>
  </si>
  <si>
    <t>ТЕР24-02-005-02
Установка заглушки, диаметр 63м_x000D_
1 шт. на врезку
1 заглушка</t>
  </si>
  <si>
    <t>ТССЦ-507-0728
Заглушка полиэтиленовая с электроспиралью, диаметр 63 мм
шт.</t>
  </si>
  <si>
    <t xml:space="preserve">
_____
170</t>
  </si>
  <si>
    <t xml:space="preserve">
_____
945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</si>
  <si>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</si>
  <si>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</si>
  <si>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</si>
  <si>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</si>
  <si>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</si>
  <si>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</si>
  <si>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</si>
  <si>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</si>
  <si>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</si>
  <si>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</si>
  <si>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0,091
9,1 / 100</t>
  </si>
  <si>
    <t>130,51
_____
4,76</t>
  </si>
  <si>
    <t>9351,3
_____
178,38</t>
  </si>
  <si>
    <t>851
_____
16</t>
  </si>
  <si>
    <t>155
_____
3</t>
  </si>
  <si>
    <t>2060
_____
212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</si>
  <si>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</si>
  <si>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0,091
9,1/100</t>
  </si>
  <si>
    <t>1064,79
_____
687,35</t>
  </si>
  <si>
    <t>39540,96
_____
1162,84</t>
  </si>
  <si>
    <t>97
_____
63</t>
  </si>
  <si>
    <t>3598
_____
106</t>
  </si>
  <si>
    <t>1265
_____
488</t>
  </si>
  <si>
    <t>9303
_____
1382</t>
  </si>
  <si>
    <t>ТССЦ-110-0245
Полимер для стабилизации буровых скважин «ФИЛЬТР ЧЕК»
т</t>
  </si>
  <si>
    <t>0,03822
0,0042*9,1</t>
  </si>
  <si>
    <t xml:space="preserve">
_____
39779,38</t>
  </si>
  <si>
    <t xml:space="preserve">
_____
1520</t>
  </si>
  <si>
    <t xml:space="preserve">
_____
8343</t>
  </si>
  <si>
    <t>ТССЦ-109-0012
Глина бентонитовая марки ПБМГ
т</t>
  </si>
  <si>
    <t>0,22386
0,0246*9,1</t>
  </si>
  <si>
    <t xml:space="preserve">
_____
264</t>
  </si>
  <si>
    <t xml:space="preserve">
_____
2062</t>
  </si>
  <si>
    <t>9,282
9,1*1,02</t>
  </si>
  <si>
    <t xml:space="preserve">
_____
332</t>
  </si>
  <si>
    <t xml:space="preserve">
_____
2070</t>
  </si>
  <si>
    <t>Устройство ПЭ футляра Ф110*10,0 мм длиной 10,2м</t>
  </si>
  <si>
    <t>ТЕР22-05-003-01
Протаскивание в футляр  труб
100 м трубы, уложенной в футляр</t>
  </si>
  <si>
    <t>0,102
10,2 / 100</t>
  </si>
  <si>
    <t>1026,3
_____
1111,06</t>
  </si>
  <si>
    <t>105
_____
113</t>
  </si>
  <si>
    <t>1367
_____
653</t>
  </si>
  <si>
    <t>Прайс "Полипластик"
Труба ПЭ 100 SDR 11, наружный диаметр 110 мм (ГОСТ Р 50838-95)
м</t>
  </si>
  <si>
    <t xml:space="preserve">
_____
106,01</t>
  </si>
  <si>
    <t xml:space="preserve">
_____
1081</t>
  </si>
  <si>
    <t xml:space="preserve">
_____
6747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</si>
  <si>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</si>
  <si>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</si>
  <si>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</si>
  <si>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</si>
  <si>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</si>
  <si>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</si>
  <si>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</si>
  <si>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</si>
  <si>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</si>
  <si>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</si>
  <si>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</si>
  <si>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</si>
  <si>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</si>
  <si>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</si>
  <si>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66,38</t>
  </si>
  <si>
    <t xml:space="preserve">
_____
147</t>
  </si>
  <si>
    <t xml:space="preserve">
_____
920</t>
  </si>
  <si>
    <t>ТЕР22-03-001-05
Установка фасонных частей стальных сварных диаметром: 100-250 мм_x000D_
отвод
1 т фасонных частей</t>
  </si>
  <si>
    <t>0,0006
0,6 * 0,001</t>
  </si>
  <si>
    <t>4960,28
_____
14919,4</t>
  </si>
  <si>
    <t>11806,75
_____
1684,6</t>
  </si>
  <si>
    <t>3
_____
9</t>
  </si>
  <si>
    <t>39
_____
74</t>
  </si>
  <si>
    <t>45
_____
13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</si>
  <si>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</si>
  <si>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0,378
0,18*2,1</t>
  </si>
  <si>
    <t>23,4
_____
180,68</t>
  </si>
  <si>
    <t>88,16
_____
14,3</t>
  </si>
  <si>
    <t>9
_____
68</t>
  </si>
  <si>
    <t>33
_____
5</t>
  </si>
  <si>
    <t>115
_____
206</t>
  </si>
  <si>
    <t>186
_____
71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</si>
  <si>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</si>
  <si>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</si>
  <si>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150,69</t>
  </si>
  <si>
    <t xml:space="preserve">
_____
90</t>
  </si>
  <si>
    <t xml:space="preserve">
_____
564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</si>
  <si>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</si>
  <si>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</si>
  <si>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</si>
  <si>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</si>
  <si>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</si>
  <si>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</si>
  <si>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</si>
  <si>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</si>
  <si>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</si>
  <si>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</si>
  <si>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</si>
  <si>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</si>
  <si>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</si>
  <si>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</si>
  <si>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</si>
  <si>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</si>
  <si>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</si>
  <si>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</si>
  <si>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21
_____
6</t>
  </si>
  <si>
    <t>64
_____
19</t>
  </si>
  <si>
    <t>0,707
0,7*1,01</t>
  </si>
  <si>
    <t xml:space="preserve">
_____
47</t>
  </si>
  <si>
    <t xml:space="preserve">
_____
293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</si>
  <si>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</si>
  <si>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</si>
  <si>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</si>
  <si>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</si>
  <si>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15
_____
4</t>
  </si>
  <si>
    <t>46
_____
13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</si>
  <si>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</si>
  <si>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</si>
  <si>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34,83</t>
  </si>
  <si>
    <t xml:space="preserve">
_____
18</t>
  </si>
  <si>
    <t xml:space="preserve">
_____
110</t>
  </si>
  <si>
    <t>ТЕР22-03-001-05
Установка фасонных частей стальных сварных диаметром: 100-250 мм_x000D_
переход 57х25
1 т фасонных частей</t>
  </si>
  <si>
    <t>0,0002
0,2 * 0,001</t>
  </si>
  <si>
    <t>1
_____
3</t>
  </si>
  <si>
    <t>13
_____
25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</si>
  <si>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</si>
  <si>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</si>
  <si>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</si>
  <si>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</si>
  <si>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</si>
  <si>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</si>
  <si>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</si>
  <si>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</si>
  <si>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</si>
  <si>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</si>
  <si>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</si>
  <si>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</si>
  <si>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</si>
  <si>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</si>
  <si>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</si>
  <si>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25 мм
1 шт.</t>
  </si>
  <si>
    <t>12,27
_____
1,44</t>
  </si>
  <si>
    <t>160
_____
8</t>
  </si>
  <si>
    <t>Прайс ООО "АЛСО"
Кран шаровой муфтовый стальной ALSO серии GAS, DN 25, Py=4.0 МПа КШ.М.П.GAS 025.40-01
шт.</t>
  </si>
  <si>
    <t xml:space="preserve">
_____
270,49</t>
  </si>
  <si>
    <t xml:space="preserve">
_____
270</t>
  </si>
  <si>
    <t xml:space="preserve">
_____
1688</t>
  </si>
  <si>
    <t>Раздел 5. ИСПЫТАНИЯ ГАЗОПРОВОДА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</si>
  <si>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</si>
  <si>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</si>
  <si>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</si>
  <si>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</si>
  <si>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ТЕР24-02-120-01
Очистка полости трубопровода продувкой воздухом, условный диаметр газопровода: до 50 мм
100 м трубопровода</t>
  </si>
  <si>
    <t>0,247
24,7 / 100</t>
  </si>
  <si>
    <t>12,55
_____
2,43</t>
  </si>
  <si>
    <t>3
_____
1</t>
  </si>
  <si>
    <t>21
_____
8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</si>
  <si>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</si>
  <si>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</si>
  <si>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9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</si>
  <si>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</si>
  <si>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</si>
  <si>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</si>
  <si>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</si>
  <si>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6. БЛАГОУСТРОЙСТВО</t>
  </si>
  <si>
    <t>ТЕР27-03-008-02
Разборка покрытий и оснований: щебеночных
100 м3 конструкций</t>
  </si>
  <si>
    <t>0,014
(2,8*2,5*0,2) / 100</t>
  </si>
  <si>
    <t>471
_____
60,83</t>
  </si>
  <si>
    <t>6
_____
1</t>
  </si>
  <si>
    <t>44
_____
11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</si>
  <si>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</si>
  <si>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0,007
(2,8*2,5) / 1000</t>
  </si>
  <si>
    <t>378,39
_____
25026,3</t>
  </si>
  <si>
    <t>4557,52
_____
596,8</t>
  </si>
  <si>
    <t>3
_____
175</t>
  </si>
  <si>
    <t>32
_____
4</t>
  </si>
  <si>
    <t>35
_____
738</t>
  </si>
  <si>
    <t>189
_____
55</t>
  </si>
  <si>
    <t>ТЕР27-04-007-04
На каждый 1 см изменения толщины слоя добавлять или исключать к расценкам 27-04-007-01, 27-04-007-02, 27-04-007-03
1000 м2 основания</t>
  </si>
  <si>
    <t xml:space="preserve">
_____
7686</t>
  </si>
  <si>
    <t>1337,5
_____
182,25</t>
  </si>
  <si>
    <t xml:space="preserve">
_____
54</t>
  </si>
  <si>
    <t>9
_____
1</t>
  </si>
  <si>
    <t xml:space="preserve">
_____
224</t>
  </si>
  <si>
    <t>55
_____
17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</si>
  <si>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</si>
  <si>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1,939
2,8*2,5*0,2*1,385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</si>
  <si>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</si>
  <si>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прямые затраты по смете</t>
  </si>
  <si>
    <t>2672
_____
10558</t>
  </si>
  <si>
    <t>8550
_____
389</t>
  </si>
  <si>
    <t>34899
_____
47817</t>
  </si>
  <si>
    <t>35266
_____
5096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</si>
  <si>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</si>
  <si>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</si>
  <si>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</si>
  <si>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</si>
  <si>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</si>
  <si>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</si>
  <si>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</si>
  <si>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</si>
  <si>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</si>
  <si>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</si>
  <si>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</si>
  <si>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</si>
  <si>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</si>
  <si>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</si>
  <si>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</si>
  <si>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</si>
  <si>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</si>
  <si>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</si>
  <si>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</si>
  <si>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</si>
  <si>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</si>
  <si>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</si>
  <si>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</si>
  <si>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</si>
  <si>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</si>
  <si>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</si>
  <si>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</si>
  <si>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</si>
  <si>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</si>
  <si>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</si>
  <si>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</si>
  <si>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</si>
  <si>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</si>
  <si>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</si>
  <si>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</si>
  <si>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</si>
  <si>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</si>
  <si>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</si>
  <si>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</si>
  <si>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</si>
  <si>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</si>
  <si>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</si>
  <si>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</si>
  <si>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</si>
  <si>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</si>
  <si>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</si>
  <si>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</si>
  <si>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</si>
  <si>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</si>
  <si>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</si>
  <si>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</si>
  <si>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</si>
  <si>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</si>
  <si>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</si>
  <si>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</si>
  <si>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</si>
  <si>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</si>
  <si>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</si>
  <si>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</si>
  <si>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</si>
  <si>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</si>
  <si>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</si>
  <si>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</si>
  <si>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</si>
  <si>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</si>
  <si>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</si>
  <si>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</si>
  <si>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</si>
  <si>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</si>
  <si>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</si>
  <si>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</si>
  <si>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</si>
  <si>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</si>
  <si>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</si>
  <si>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</si>
  <si>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</si>
  <si>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</si>
  <si>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</si>
  <si>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</si>
  <si>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</si>
  <si>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Тракторы на гусеничном ходу при работе на других видах строительства 59 кВт (80 л.с.)</t>
  </si>
  <si>
    <t xml:space="preserve">75,09
</t>
  </si>
  <si>
    <t xml:space="preserve">572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</si>
  <si>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</si>
  <si>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</si>
  <si>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</si>
  <si>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</si>
  <si>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</si>
  <si>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</si>
  <si>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</si>
  <si>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</si>
  <si>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</si>
  <si>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</si>
  <si>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</si>
  <si>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</si>
  <si>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</si>
  <si>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</si>
  <si>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</si>
  <si>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</si>
  <si>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</si>
  <si>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</si>
  <si>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</si>
  <si>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</si>
  <si>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</si>
  <si>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</si>
  <si>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</si>
  <si>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</si>
  <si>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</si>
  <si>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</si>
  <si>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</si>
  <si>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</si>
  <si>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</si>
  <si>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</si>
  <si>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</si>
  <si>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</si>
  <si>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</si>
  <si>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</si>
  <si>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</si>
  <si>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</si>
  <si>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</si>
  <si>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Автогрейдеры среднего типа 99 кВт (135 л.с.)</t>
  </si>
  <si>
    <t xml:space="preserve">154,8
</t>
  </si>
  <si>
    <t xml:space="preserve">1024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</si>
  <si>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</si>
  <si>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</si>
  <si>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</si>
  <si>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</si>
  <si>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</si>
  <si>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</si>
  <si>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</si>
  <si>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</si>
  <si>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</si>
  <si>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</si>
  <si>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</si>
  <si>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</si>
  <si>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</si>
  <si>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</si>
  <si>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</si>
  <si>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</si>
  <si>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</si>
  <si>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</si>
  <si>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</si>
  <si>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</si>
  <si>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</si>
  <si>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</si>
  <si>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</si>
  <si>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354,16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</si>
  <si>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</si>
  <si>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</si>
  <si>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</si>
  <si>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</si>
  <si>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</si>
  <si>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</si>
  <si>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</si>
  <si>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</si>
  <si>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</si>
  <si>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</si>
  <si>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</si>
  <si>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</si>
  <si>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</si>
  <si>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</si>
  <si>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</si>
  <si>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</si>
  <si>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</si>
  <si>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</si>
  <si>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</si>
  <si>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</si>
  <si>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</si>
  <si>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</si>
  <si>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</si>
  <si>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</si>
  <si>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</si>
  <si>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</si>
  <si>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</si>
  <si>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</si>
  <si>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</si>
  <si>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</si>
  <si>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</si>
  <si>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</si>
  <si>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</si>
  <si>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</si>
  <si>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</si>
  <si>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</si>
  <si>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</si>
  <si>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</si>
  <si>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</si>
  <si>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</si>
  <si>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</si>
  <si>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</si>
  <si>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</si>
  <si>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</si>
  <si>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</si>
  <si>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</si>
  <si>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</si>
  <si>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</si>
  <si>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</si>
  <si>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101-0311</t>
  </si>
  <si>
    <t>Каболка</t>
  </si>
  <si>
    <t xml:space="preserve">26830
</t>
  </si>
  <si>
    <t xml:space="preserve">114388,12
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</si>
  <si>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</si>
  <si>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</si>
  <si>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</si>
  <si>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</si>
  <si>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</si>
  <si>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</si>
  <si>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</si>
  <si>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</si>
  <si>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</si>
  <si>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101-0782</t>
  </si>
  <si>
    <t>Поковки из квадратных заготовок, масса 1,8 кг...</t>
  </si>
  <si>
    <t xml:space="preserve">10190
</t>
  </si>
  <si>
    <t xml:space="preserve">75241,2
</t>
  </si>
  <si>
    <t>...</t>
  </si>
  <si>
    <t xml:space="preserve">   - Поковки из квадратных заготовок, масса 1,8 кг</t>
  </si>
  <si>
    <t>МТРиЭ ЧО, Пост.от 16.08.2018 г. №49/1, п.117</t>
  </si>
  <si>
    <t>101-0797</t>
  </si>
  <si>
    <t>Проволока горячекатаная в мотках, диаметром 6,3-6,5 мм</t>
  </si>
  <si>
    <t xml:space="preserve">4650
</t>
  </si>
  <si>
    <t xml:space="preserve">37353,31
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</si>
  <si>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</si>
  <si>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</si>
  <si>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</si>
  <si>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</si>
  <si>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</si>
  <si>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101-0962</t>
  </si>
  <si>
    <t>Смазка солидол жировой марки «Ж»</t>
  </si>
  <si>
    <t xml:space="preserve">10350
</t>
  </si>
  <si>
    <t xml:space="preserve">46293
</t>
  </si>
  <si>
    <t>101-1513</t>
  </si>
  <si>
    <t>Электроды диаметром 4 мм Э42</t>
  </si>
  <si>
    <t xml:space="preserve">11520
</t>
  </si>
  <si>
    <t xml:space="preserve">87870,61
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</si>
  <si>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</si>
  <si>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</si>
  <si>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</si>
  <si>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</si>
  <si>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</si>
  <si>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</si>
  <si>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</si>
  <si>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101-1530</t>
  </si>
  <si>
    <t>Электроды диаметром 6 мм Э42А</t>
  </si>
  <si>
    <t>101-1537</t>
  </si>
  <si>
    <t>Электроды диаметром 8 мм Э42</t>
  </si>
  <si>
    <t>101-1602</t>
  </si>
  <si>
    <t>Ацетилен газообразный технический</t>
  </si>
  <si>
    <t xml:space="preserve">101
</t>
  </si>
  <si>
    <t xml:space="preserve">563,5
</t>
  </si>
  <si>
    <t>101-1669</t>
  </si>
  <si>
    <t>Очес льняной</t>
  </si>
  <si>
    <t xml:space="preserve">42,4
</t>
  </si>
  <si>
    <t xml:space="preserve">330,63
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</si>
  <si>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</si>
  <si>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</si>
  <si>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</si>
  <si>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</si>
  <si>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101-1805</t>
  </si>
  <si>
    <t>Гвозди строительные</t>
  </si>
  <si>
    <t xml:space="preserve">9190
</t>
  </si>
  <si>
    <t xml:space="preserve">48372,36
</t>
  </si>
  <si>
    <t>101-1825</t>
  </si>
  <si>
    <t>Олифа натуральная</t>
  </si>
  <si>
    <t xml:space="preserve">30,4
</t>
  </si>
  <si>
    <t xml:space="preserve">190,7
</t>
  </si>
  <si>
    <t>101-2278</t>
  </si>
  <si>
    <t>Пропан-бутан, смесь техническая</t>
  </si>
  <si>
    <t xml:space="preserve">9,8
</t>
  </si>
  <si>
    <t xml:space="preserve">44,46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</si>
  <si>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</si>
  <si>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</si>
  <si>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</si>
  <si>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</si>
  <si>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</si>
  <si>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</si>
  <si>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</si>
  <si>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</si>
  <si>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</si>
  <si>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</si>
  <si>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</si>
  <si>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</si>
  <si>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5940,38
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</si>
  <si>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</si>
  <si>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</si>
  <si>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</si>
  <si>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</si>
  <si>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</si>
  <si>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</si>
  <si>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</si>
  <si>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10706,99
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</si>
  <si>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</si>
  <si>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</si>
  <si>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</si>
  <si>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</si>
  <si>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</si>
  <si>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</si>
  <si>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</si>
  <si>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</si>
  <si>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</si>
  <si>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113-0246</t>
  </si>
  <si>
    <t>Эмаль ПФ-115 серая</t>
  </si>
  <si>
    <t xml:space="preserve">19666,67
</t>
  </si>
  <si>
    <t xml:space="preserve">72559,66
</t>
  </si>
  <si>
    <t>113-0359</t>
  </si>
  <si>
    <t>Обезжириватель «CAMISOLVE»</t>
  </si>
  <si>
    <t xml:space="preserve">79
</t>
  </si>
  <si>
    <t xml:space="preserve">342,82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</si>
  <si>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</si>
  <si>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</si>
  <si>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</si>
  <si>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</si>
  <si>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301-3240</t>
  </si>
  <si>
    <t>Колпачки-заглушки 1"</t>
  </si>
  <si>
    <t xml:space="preserve">2,59
</t>
  </si>
  <si>
    <t xml:space="preserve">12,48
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</si>
  <si>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</si>
  <si>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</si>
  <si>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</si>
  <si>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602,41
</t>
  </si>
  <si>
    <t>408-0020</t>
  </si>
  <si>
    <t>Щебень из природного камня для строительных работ марка 600, фракция 40-70 мм</t>
  </si>
  <si>
    <t xml:space="preserve">122
</t>
  </si>
  <si>
    <t xml:space="preserve">506,92
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</si>
  <si>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</si>
  <si>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</si>
  <si>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</si>
  <si>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</si>
  <si>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411-0001</t>
  </si>
  <si>
    <t>Вода</t>
  </si>
  <si>
    <t xml:space="preserve">3,11
</t>
  </si>
  <si>
    <t xml:space="preserve">22,6
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</si>
  <si>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</si>
  <si>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</si>
  <si>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</si>
  <si>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</si>
  <si>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</si>
  <si>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</si>
  <si>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</si>
  <si>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</si>
  <si>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</si>
  <si>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</si>
  <si>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</si>
  <si>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</si>
  <si>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507-2630</t>
  </si>
  <si>
    <t>Пробки П-М27х2</t>
  </si>
  <si>
    <t xml:space="preserve">5,44
</t>
  </si>
  <si>
    <t xml:space="preserve">115,39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</si>
  <si>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</si>
  <si>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</si>
  <si>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</si>
  <si>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</si>
  <si>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</si>
  <si>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</si>
  <si>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</si>
  <si>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</si>
  <si>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"Полипластик"</t>
  </si>
  <si>
    <t>Отвод литой 90° из полиэтилена с закладными электронагревателями, диаметр 63 мм</t>
  </si>
  <si>
    <t xml:space="preserve">163,56
</t>
  </si>
  <si>
    <t xml:space="preserve">1020,6
</t>
  </si>
  <si>
    <t>Труба ПЭ 100 SDR 11, наружный диаметр 110 мм (ГОСТ Р 50838-95)</t>
  </si>
  <si>
    <t xml:space="preserve">м
</t>
  </si>
  <si>
    <t xml:space="preserve">106,01
</t>
  </si>
  <si>
    <t xml:space="preserve">661,5
</t>
  </si>
  <si>
    <t>Труба ПЭ 100 SDR 11, наружный диаметр 63 мм (ГОСТ Р 50838-95)</t>
  </si>
  <si>
    <t xml:space="preserve">1 м
</t>
  </si>
  <si>
    <t xml:space="preserve">35,75
</t>
  </si>
  <si>
    <t xml:space="preserve">223,06
</t>
  </si>
  <si>
    <t>Прайс АО "Металл-база"</t>
  </si>
  <si>
    <t>Трубы стальные ...</t>
  </si>
  <si>
    <t xml:space="preserve">   - 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</si>
  <si>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34,83
</t>
  </si>
  <si>
    <t xml:space="preserve">217,35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</si>
  <si>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</si>
  <si>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150,69
</t>
  </si>
  <si>
    <t xml:space="preserve">940,28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</si>
  <si>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</si>
  <si>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66,38
</t>
  </si>
  <si>
    <t xml:space="preserve">414,23
</t>
  </si>
  <si>
    <t>Прайс ООО "АЛСО"</t>
  </si>
  <si>
    <t>Кран шаровой муфтовый стальной ALSO серии GAS, DN 25, Py=4.0 МПа КШ.М.П.GAS 025.40-01</t>
  </si>
  <si>
    <t xml:space="preserve">270,49
</t>
  </si>
  <si>
    <t xml:space="preserve">1687,88
</t>
  </si>
  <si>
    <t>ТССЦ-101-4306</t>
  </si>
  <si>
    <t>Знаки  информационные</t>
  </si>
  <si>
    <t xml:space="preserve">99,9
</t>
  </si>
  <si>
    <t xml:space="preserve">311,4
</t>
  </si>
  <si>
    <t>МТРиЭ ЧО, Пост.от 16.08.2018 г. №49/1, п.521</t>
  </si>
  <si>
    <t>ТССЦ-109-0012</t>
  </si>
  <si>
    <t>Глина бентонитовая марки ПБМГ</t>
  </si>
  <si>
    <t xml:space="preserve">1180
</t>
  </si>
  <si>
    <t xml:space="preserve">9213,18
</t>
  </si>
  <si>
    <t>К=1,1 МТРиЭ ЧО, Пост.от 16.08.2018 г. №49/1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</si>
  <si>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</si>
  <si>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</si>
  <si>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</si>
  <si>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</si>
  <si>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</si>
  <si>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</si>
  <si>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</si>
  <si>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</si>
  <si>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380,63
</t>
  </si>
  <si>
    <t>МТРиЭ ЧО, Пост.от 16.08.2018 г. №49/1, п.262</t>
  </si>
  <si>
    <t>ТССЦ-408-0122</t>
  </si>
  <si>
    <t>МТРиЭ ЧО, Пост.от 16.08.2018 г. №49/1, п.095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</si>
  <si>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</si>
  <si>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</si>
  <si>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</si>
  <si>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</si>
  <si>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</si>
  <si>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</si>
  <si>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</si>
  <si>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</si>
  <si>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</si>
  <si>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</si>
  <si>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Итого по строительным материалам</t>
  </si>
  <si>
    <t xml:space="preserve"> </t>
  </si>
  <si>
    <t>1 квартал 2019г.</t>
  </si>
  <si>
    <t>Смета на сумму 161 982,00 руб. без НДС</t>
  </si>
  <si>
    <t>_________________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</si>
</sst>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E5CC1D4D-0E12-4F0B-AF0D-EB065C8974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4"/>
  <sheetViews>
    <sheetView showGridLines="0" tabSelected="1" workbookViewId="0">
      <selection activeCell="B7" sqref="B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99" t="s">
        <v>756</v>
      </c>
      <c r="H3" s="100" t="s">
        <v>756</v>
      </c>
    </row>
    <row r="4" spans="1:21" x14ac:dyDescent="0.2">
      <c r="A4" s="57"/>
      <c r="H4" s="57" t="s">
        <v>41</v>
      </c>
    </row>
    <row r="5" spans="1:21" x14ac:dyDescent="0.2">
      <c r="A5" s="57" t="s">
        <v>757</v>
      </c>
      <c r="B5" s="4"/>
      <c r="C5" s="4"/>
      <c r="D5" s="4"/>
      <c r="E5" s="4"/>
      <c r="F5" s="4"/>
      <c r="G5" s="4"/>
      <c r="H5" s="57" t="s">
        <v>42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44</v>
      </c>
      <c r="B11" s="6"/>
      <c r="C11" s="6"/>
      <c r="D11" s="6"/>
    </row>
    <row r="12" spans="1:21" s="7" customFormat="1" ht="15" x14ac:dyDescent="0.25">
      <c r="A12" s="111" t="s">
        <v>45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7" customFormat="1" ht="12" x14ac:dyDescent="0.2">
      <c r="A13" s="112" t="s">
        <v>32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1" s="7" customFormat="1" ht="12" x14ac:dyDescent="0.2">
      <c r="A14" s="112" t="s">
        <v>46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 s="7" customFormat="1" ht="12" x14ac:dyDescent="0.2">
      <c r="A15" s="113" t="s">
        <v>47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</row>
    <row r="16" spans="1:21" s="7" customFormat="1" ht="12" x14ac:dyDescent="0.2"/>
    <row r="17" spans="1:26" s="7" customFormat="1" ht="12" x14ac:dyDescent="0.2">
      <c r="G17" s="114" t="s">
        <v>17</v>
      </c>
      <c r="H17" s="115"/>
      <c r="I17" s="116"/>
      <c r="J17" s="114" t="s">
        <v>18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6"/>
    </row>
    <row r="18" spans="1:26" s="7" customFormat="1" x14ac:dyDescent="0.2">
      <c r="D18" s="5" t="s">
        <v>2</v>
      </c>
      <c r="G18" s="117">
        <f>25825/1000</f>
        <v>25.824999999999999</v>
      </c>
      <c r="H18" s="118"/>
      <c r="I18" s="9" t="s">
        <v>3</v>
      </c>
      <c r="J18" s="109">
        <f>161982/1000</f>
        <v>161.982</v>
      </c>
      <c r="K18" s="11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117">
        <f>0/1000</f>
        <v>0</v>
      </c>
      <c r="H19" s="118"/>
      <c r="I19" s="9" t="s">
        <v>3</v>
      </c>
      <c r="J19" s="109">
        <f>0/1000</f>
        <v>0</v>
      </c>
      <c r="K19" s="11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117">
        <f>62/1000</f>
        <v>6.2E-2</v>
      </c>
      <c r="H20" s="118"/>
      <c r="I20" s="9" t="s">
        <v>3</v>
      </c>
      <c r="J20" s="109">
        <f>596/1000</f>
        <v>0.59599999999999997</v>
      </c>
      <c r="K20" s="11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117">
        <f>(V21+V22)/1000</f>
        <v>0.27216000000000001</v>
      </c>
      <c r="H21" s="118"/>
      <c r="I21" s="9" t="s">
        <v>5</v>
      </c>
      <c r="J21" s="109">
        <f>(W21+W22)/1000</f>
        <v>0.27216000000000001</v>
      </c>
      <c r="K21" s="11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245.96</v>
      </c>
      <c r="W21" s="14">
        <v>245.96</v>
      </c>
      <c r="X21" s="51">
        <v>3061</v>
      </c>
      <c r="Y21" s="51">
        <v>2640</v>
      </c>
      <c r="Z21" s="51">
        <v>1405</v>
      </c>
    </row>
    <row r="22" spans="1:26" s="7" customFormat="1" x14ac:dyDescent="0.2">
      <c r="D22" s="5" t="s">
        <v>6</v>
      </c>
      <c r="G22" s="117">
        <f>3061/1000</f>
        <v>3.0609999999999999</v>
      </c>
      <c r="H22" s="118"/>
      <c r="I22" s="9" t="s">
        <v>3</v>
      </c>
      <c r="J22" s="109">
        <f>39995/1000</f>
        <v>39.994999999999997</v>
      </c>
      <c r="K22" s="110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26.2</v>
      </c>
      <c r="W22" s="14">
        <v>26.2</v>
      </c>
      <c r="X22" s="52">
        <v>39995</v>
      </c>
      <c r="Y22" s="52">
        <v>29319</v>
      </c>
      <c r="Z22" s="52">
        <v>14681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755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119" t="s">
        <v>7</v>
      </c>
      <c r="B27" s="119" t="s">
        <v>8</v>
      </c>
      <c r="C27" s="119" t="s">
        <v>9</v>
      </c>
      <c r="D27" s="120" t="s">
        <v>10</v>
      </c>
      <c r="E27" s="120"/>
      <c r="F27" s="120"/>
      <c r="G27" s="120" t="s">
        <v>11</v>
      </c>
      <c r="H27" s="120"/>
      <c r="I27" s="120"/>
      <c r="J27" s="120" t="s">
        <v>12</v>
      </c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6" s="23" customFormat="1" ht="22.5" customHeight="1" thickBot="1" x14ac:dyDescent="0.25">
      <c r="A28" s="119"/>
      <c r="B28" s="119"/>
      <c r="C28" s="119"/>
      <c r="D28" s="121" t="s">
        <v>1</v>
      </c>
      <c r="E28" s="22" t="s">
        <v>13</v>
      </c>
      <c r="F28" s="22" t="s">
        <v>14</v>
      </c>
      <c r="G28" s="121" t="s">
        <v>1</v>
      </c>
      <c r="H28" s="22" t="s">
        <v>13</v>
      </c>
      <c r="I28" s="22" t="s">
        <v>14</v>
      </c>
      <c r="J28" s="121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119"/>
      <c r="B29" s="119"/>
      <c r="C29" s="119"/>
      <c r="D29" s="121"/>
      <c r="E29" s="22" t="s">
        <v>15</v>
      </c>
      <c r="F29" s="22" t="s">
        <v>16</v>
      </c>
      <c r="G29" s="121"/>
      <c r="H29" s="22" t="s">
        <v>15</v>
      </c>
      <c r="I29" s="22" t="s">
        <v>16</v>
      </c>
      <c r="J29" s="121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60">
        <v>1</v>
      </c>
      <c r="B30" s="60">
        <v>2</v>
      </c>
      <c r="C30" s="60">
        <v>3</v>
      </c>
      <c r="D30" s="61">
        <v>4</v>
      </c>
      <c r="E30" s="60">
        <v>5</v>
      </c>
      <c r="F30" s="60">
        <v>6</v>
      </c>
      <c r="G30" s="61">
        <v>7</v>
      </c>
      <c r="H30" s="60">
        <v>8</v>
      </c>
      <c r="I30" s="60">
        <v>9</v>
      </c>
      <c r="J30" s="61">
        <v>10</v>
      </c>
      <c r="K30" s="60">
        <v>11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12</v>
      </c>
    </row>
    <row r="31" spans="1:26" s="26" customFormat="1" ht="21" customHeight="1" x14ac:dyDescent="0.2">
      <c r="A31" s="107" t="s">
        <v>50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6" s="26" customFormat="1" ht="60" x14ac:dyDescent="0.2">
      <c r="A32" s="62">
        <v>1</v>
      </c>
      <c r="B32" s="63" t="s">
        <v>51</v>
      </c>
      <c r="C32" s="64" t="s">
        <v>52</v>
      </c>
      <c r="D32" s="65">
        <v>1163.48</v>
      </c>
      <c r="E32" s="66">
        <v>1163.48</v>
      </c>
      <c r="F32" s="65"/>
      <c r="G32" s="65">
        <v>120</v>
      </c>
      <c r="H32" s="65">
        <v>120</v>
      </c>
      <c r="I32" s="65"/>
      <c r="J32" s="65">
        <v>1565</v>
      </c>
      <c r="K32" s="66">
        <v>1565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60" x14ac:dyDescent="0.2">
      <c r="A33" s="62">
        <v>2</v>
      </c>
      <c r="B33" s="63" t="s">
        <v>53</v>
      </c>
      <c r="C33" s="64" t="s">
        <v>54</v>
      </c>
      <c r="D33" s="65">
        <v>1518.44</v>
      </c>
      <c r="E33" s="66">
        <v>1518.44</v>
      </c>
      <c r="F33" s="65"/>
      <c r="G33" s="65">
        <v>364</v>
      </c>
      <c r="H33" s="65">
        <v>364</v>
      </c>
      <c r="I33" s="65"/>
      <c r="J33" s="65">
        <v>4759</v>
      </c>
      <c r="K33" s="66">
        <v>4759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6" s="26" customFormat="1" ht="60" x14ac:dyDescent="0.2">
      <c r="A34" s="62">
        <v>3</v>
      </c>
      <c r="B34" s="63" t="s">
        <v>55</v>
      </c>
      <c r="C34" s="64" t="s">
        <v>56</v>
      </c>
      <c r="D34" s="65">
        <v>2445.2800000000002</v>
      </c>
      <c r="E34" s="66">
        <v>2445.2800000000002</v>
      </c>
      <c r="F34" s="65"/>
      <c r="G34" s="65">
        <v>628</v>
      </c>
      <c r="H34" s="65">
        <v>628</v>
      </c>
      <c r="I34" s="65"/>
      <c r="J34" s="65">
        <v>8207</v>
      </c>
      <c r="K34" s="66">
        <v>8207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</row>
    <row r="35" spans="1:26" s="6" customFormat="1" ht="48" x14ac:dyDescent="0.2">
      <c r="A35" s="62">
        <v>4</v>
      </c>
      <c r="B35" s="63" t="s">
        <v>57</v>
      </c>
      <c r="C35" s="64" t="s">
        <v>58</v>
      </c>
      <c r="D35" s="65">
        <v>1431.41</v>
      </c>
      <c r="E35" s="66" t="s">
        <v>59</v>
      </c>
      <c r="F35" s="65" t="s">
        <v>60</v>
      </c>
      <c r="G35" s="65">
        <v>959</v>
      </c>
      <c r="H35" s="65" t="s">
        <v>61</v>
      </c>
      <c r="I35" s="65" t="s">
        <v>62</v>
      </c>
      <c r="J35" s="65">
        <v>3526</v>
      </c>
      <c r="K35" s="66" t="s">
        <v>63</v>
      </c>
      <c r="L35" s="66"/>
      <c r="M35" s="66"/>
      <c r="N35" s="66"/>
      <c r="O35" s="66"/>
      <c r="P35" s="66"/>
      <c r="Q35" s="66"/>
      <c r="R35" s="66"/>
      <c r="S35" s="66"/>
      <c r="T35" s="66"/>
      <c r="U35" s="66" t="s">
        <v>64</v>
      </c>
      <c r="V35" s="26"/>
      <c r="W35" s="26"/>
      <c r="X35" s="26"/>
      <c r="Y35" s="26"/>
      <c r="Z35" s="26"/>
    </row>
    <row r="36" spans="1:26" s="6" customFormat="1" ht="84" x14ac:dyDescent="0.2">
      <c r="A36" s="62">
        <v>5</v>
      </c>
      <c r="B36" s="63" t="s">
        <v>65</v>
      </c>
      <c r="C36" s="64" t="s">
        <v>66</v>
      </c>
      <c r="D36" s="65">
        <v>921.46</v>
      </c>
      <c r="E36" s="66">
        <v>921.46</v>
      </c>
      <c r="F36" s="65"/>
      <c r="G36" s="65">
        <v>181</v>
      </c>
      <c r="H36" s="65">
        <v>181</v>
      </c>
      <c r="I36" s="65"/>
      <c r="J36" s="65">
        <v>2359</v>
      </c>
      <c r="K36" s="66">
        <v>2359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48" x14ac:dyDescent="0.2">
      <c r="A37" s="62">
        <v>6</v>
      </c>
      <c r="B37" s="63" t="s">
        <v>67</v>
      </c>
      <c r="C37" s="64" t="s">
        <v>68</v>
      </c>
      <c r="D37" s="65">
        <v>117</v>
      </c>
      <c r="E37" s="66" t="s">
        <v>69</v>
      </c>
      <c r="F37" s="65"/>
      <c r="G37" s="65">
        <v>2523</v>
      </c>
      <c r="H37" s="65" t="s">
        <v>70</v>
      </c>
      <c r="I37" s="65"/>
      <c r="J37" s="65">
        <v>7255</v>
      </c>
      <c r="K37" s="66" t="s">
        <v>71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26"/>
      <c r="W37" s="26"/>
      <c r="X37" s="26"/>
      <c r="Y37" s="26"/>
      <c r="Z37" s="26"/>
    </row>
    <row r="38" spans="1:26" s="6" customFormat="1" ht="72" x14ac:dyDescent="0.2">
      <c r="A38" s="62">
        <v>7</v>
      </c>
      <c r="B38" s="63" t="s">
        <v>72</v>
      </c>
      <c r="C38" s="64" t="s">
        <v>73</v>
      </c>
      <c r="D38" s="65">
        <v>367.67</v>
      </c>
      <c r="E38" s="66"/>
      <c r="F38" s="65" t="s">
        <v>74</v>
      </c>
      <c r="G38" s="65">
        <v>12</v>
      </c>
      <c r="H38" s="65"/>
      <c r="I38" s="65" t="s">
        <v>75</v>
      </c>
      <c r="J38" s="65">
        <v>102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 t="s">
        <v>76</v>
      </c>
      <c r="V38" s="26"/>
      <c r="W38" s="26"/>
      <c r="X38" s="26"/>
      <c r="Y38" s="26"/>
      <c r="Z38" s="26"/>
    </row>
    <row r="39" spans="1:26" s="28" customFormat="1" ht="48" x14ac:dyDescent="0.2">
      <c r="A39" s="62">
        <v>8</v>
      </c>
      <c r="B39" s="63" t="s">
        <v>77</v>
      </c>
      <c r="C39" s="64" t="s">
        <v>78</v>
      </c>
      <c r="D39" s="65">
        <v>334.97</v>
      </c>
      <c r="E39" s="66">
        <v>135.07</v>
      </c>
      <c r="F39" s="65" t="s">
        <v>79</v>
      </c>
      <c r="G39" s="65">
        <v>179</v>
      </c>
      <c r="H39" s="65">
        <v>72</v>
      </c>
      <c r="I39" s="65" t="s">
        <v>80</v>
      </c>
      <c r="J39" s="65">
        <v>1642</v>
      </c>
      <c r="K39" s="66">
        <v>941</v>
      </c>
      <c r="L39" s="66"/>
      <c r="M39" s="66"/>
      <c r="N39" s="66"/>
      <c r="O39" s="66"/>
      <c r="P39" s="66"/>
      <c r="Q39" s="66"/>
      <c r="R39" s="66"/>
      <c r="S39" s="66"/>
      <c r="T39" s="66"/>
      <c r="U39" s="66" t="s">
        <v>81</v>
      </c>
      <c r="V39" s="26"/>
      <c r="W39" s="26"/>
      <c r="X39" s="26"/>
      <c r="Y39" s="26"/>
      <c r="Z39" s="26"/>
    </row>
    <row r="40" spans="1:26" ht="60" x14ac:dyDescent="0.2">
      <c r="A40" s="62">
        <v>9</v>
      </c>
      <c r="B40" s="63" t="s">
        <v>82</v>
      </c>
      <c r="C40" s="64" t="s">
        <v>83</v>
      </c>
      <c r="D40" s="65">
        <v>4.9800000000000004</v>
      </c>
      <c r="E40" s="66"/>
      <c r="F40" s="65">
        <v>4.9800000000000004</v>
      </c>
      <c r="G40" s="65">
        <v>229</v>
      </c>
      <c r="H40" s="65"/>
      <c r="I40" s="65">
        <v>229</v>
      </c>
      <c r="J40" s="65">
        <v>1677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1677</v>
      </c>
      <c r="V40" s="26"/>
      <c r="W40" s="26"/>
      <c r="X40" s="26"/>
      <c r="Y40" s="26"/>
      <c r="Z40" s="26"/>
    </row>
    <row r="41" spans="1:26" ht="72" x14ac:dyDescent="0.2">
      <c r="A41" s="62">
        <v>10</v>
      </c>
      <c r="B41" s="63" t="s">
        <v>84</v>
      </c>
      <c r="C41" s="64" t="s">
        <v>83</v>
      </c>
      <c r="D41" s="65">
        <v>8.33</v>
      </c>
      <c r="E41" s="66"/>
      <c r="F41" s="65">
        <v>8.33</v>
      </c>
      <c r="G41" s="65">
        <v>383</v>
      </c>
      <c r="H41" s="65"/>
      <c r="I41" s="65">
        <v>383</v>
      </c>
      <c r="J41" s="65">
        <v>1801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>
        <v>1801</v>
      </c>
      <c r="V41" s="26"/>
      <c r="W41" s="26"/>
      <c r="X41" s="26"/>
      <c r="Y41" s="26"/>
      <c r="Z41" s="26"/>
    </row>
    <row r="42" spans="1:26" ht="60" x14ac:dyDescent="0.2">
      <c r="A42" s="62">
        <v>11</v>
      </c>
      <c r="B42" s="63" t="s">
        <v>85</v>
      </c>
      <c r="C42" s="64" t="s">
        <v>86</v>
      </c>
      <c r="D42" s="65">
        <v>405.3</v>
      </c>
      <c r="E42" s="66" t="s">
        <v>87</v>
      </c>
      <c r="F42" s="65" t="s">
        <v>88</v>
      </c>
      <c r="G42" s="65">
        <v>126</v>
      </c>
      <c r="H42" s="65" t="s">
        <v>89</v>
      </c>
      <c r="I42" s="65" t="s">
        <v>90</v>
      </c>
      <c r="J42" s="65">
        <v>1260</v>
      </c>
      <c r="K42" s="66" t="s">
        <v>91</v>
      </c>
      <c r="L42" s="66"/>
      <c r="M42" s="66"/>
      <c r="N42" s="66"/>
      <c r="O42" s="66"/>
      <c r="P42" s="66"/>
      <c r="Q42" s="66"/>
      <c r="R42" s="66"/>
      <c r="S42" s="66"/>
      <c r="T42" s="66"/>
      <c r="U42" s="66" t="s">
        <v>92</v>
      </c>
      <c r="V42" s="26"/>
      <c r="W42" s="26"/>
      <c r="X42" s="26"/>
      <c r="Y42" s="26"/>
      <c r="Z42" s="26"/>
    </row>
    <row r="43" spans="1:26" ht="36" x14ac:dyDescent="0.2">
      <c r="A43" s="62">
        <v>12</v>
      </c>
      <c r="B43" s="63" t="s">
        <v>93</v>
      </c>
      <c r="C43" s="64" t="s">
        <v>94</v>
      </c>
      <c r="D43" s="65">
        <v>66</v>
      </c>
      <c r="E43" s="66" t="s">
        <v>95</v>
      </c>
      <c r="F43" s="65"/>
      <c r="G43" s="65">
        <v>205</v>
      </c>
      <c r="H43" s="65" t="s">
        <v>96</v>
      </c>
      <c r="I43" s="65"/>
      <c r="J43" s="65">
        <v>1180</v>
      </c>
      <c r="K43" s="66" t="s">
        <v>97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26"/>
      <c r="W43" s="26"/>
      <c r="X43" s="26"/>
      <c r="Y43" s="26"/>
      <c r="Z43" s="26"/>
    </row>
    <row r="44" spans="1:26" ht="72" x14ac:dyDescent="0.2">
      <c r="A44" s="62">
        <v>13</v>
      </c>
      <c r="B44" s="63" t="s">
        <v>98</v>
      </c>
      <c r="C44" s="64">
        <v>4</v>
      </c>
      <c r="D44" s="65">
        <v>102.26</v>
      </c>
      <c r="E44" s="66" t="s">
        <v>99</v>
      </c>
      <c r="F44" s="65" t="s">
        <v>100</v>
      </c>
      <c r="G44" s="65">
        <v>409</v>
      </c>
      <c r="H44" s="65" t="s">
        <v>101</v>
      </c>
      <c r="I44" s="65" t="s">
        <v>102</v>
      </c>
      <c r="J44" s="65">
        <v>3276</v>
      </c>
      <c r="K44" s="66" t="s">
        <v>103</v>
      </c>
      <c r="L44" s="66"/>
      <c r="M44" s="66"/>
      <c r="N44" s="66"/>
      <c r="O44" s="66"/>
      <c r="P44" s="66"/>
      <c r="Q44" s="66"/>
      <c r="R44" s="66"/>
      <c r="S44" s="66"/>
      <c r="T44" s="66"/>
      <c r="U44" s="66" t="s">
        <v>104</v>
      </c>
      <c r="V44" s="26"/>
      <c r="W44" s="26"/>
      <c r="X44" s="26"/>
      <c r="Y44" s="26"/>
      <c r="Z44" s="26"/>
    </row>
    <row r="45" spans="1:26" ht="36" x14ac:dyDescent="0.2">
      <c r="A45" s="62">
        <v>14</v>
      </c>
      <c r="B45" s="63" t="s">
        <v>105</v>
      </c>
      <c r="C45" s="64" t="s">
        <v>106</v>
      </c>
      <c r="D45" s="65">
        <v>1232.94</v>
      </c>
      <c r="E45" s="66" t="s">
        <v>107</v>
      </c>
      <c r="F45" s="65"/>
      <c r="G45" s="65">
        <v>12</v>
      </c>
      <c r="H45" s="65" t="s">
        <v>108</v>
      </c>
      <c r="I45" s="65"/>
      <c r="J45" s="65">
        <v>133</v>
      </c>
      <c r="K45" s="66" t="s">
        <v>109</v>
      </c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26"/>
      <c r="W45" s="26"/>
      <c r="X45" s="26"/>
      <c r="Y45" s="26"/>
      <c r="Z45" s="26"/>
    </row>
    <row r="46" spans="1:26" ht="36" x14ac:dyDescent="0.2">
      <c r="A46" s="67">
        <v>15</v>
      </c>
      <c r="B46" s="68" t="s">
        <v>110</v>
      </c>
      <c r="C46" s="69">
        <v>1</v>
      </c>
      <c r="D46" s="70">
        <v>99.9</v>
      </c>
      <c r="E46" s="71" t="s">
        <v>111</v>
      </c>
      <c r="F46" s="70"/>
      <c r="G46" s="70">
        <v>100</v>
      </c>
      <c r="H46" s="70" t="s">
        <v>112</v>
      </c>
      <c r="I46" s="70"/>
      <c r="J46" s="70">
        <v>311</v>
      </c>
      <c r="K46" s="71" t="s">
        <v>113</v>
      </c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26"/>
      <c r="W46" s="26"/>
      <c r="X46" s="26"/>
      <c r="Y46" s="26"/>
      <c r="Z46" s="26"/>
    </row>
    <row r="47" spans="1:26" ht="21" customHeight="1" x14ac:dyDescent="0.2">
      <c r="A47" s="107" t="s">
        <v>114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26"/>
      <c r="W47" s="26"/>
      <c r="X47" s="26"/>
      <c r="Y47" s="26"/>
      <c r="Z47" s="26"/>
    </row>
    <row r="48" spans="1:26" ht="17.850000000000001" customHeight="1" x14ac:dyDescent="0.2">
      <c r="A48" s="105" t="s">
        <v>115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26"/>
      <c r="W48" s="26"/>
      <c r="X48" s="26"/>
      <c r="Y48" s="26"/>
      <c r="Z48" s="26"/>
    </row>
    <row r="49" spans="1:26" ht="60" x14ac:dyDescent="0.2">
      <c r="A49" s="62">
        <v>16</v>
      </c>
      <c r="B49" s="63" t="s">
        <v>116</v>
      </c>
      <c r="C49" s="64" t="s">
        <v>117</v>
      </c>
      <c r="D49" s="65">
        <v>11.42</v>
      </c>
      <c r="E49" s="66">
        <v>11.42</v>
      </c>
      <c r="F49" s="65"/>
      <c r="G49" s="65">
        <v>1</v>
      </c>
      <c r="H49" s="65">
        <v>1</v>
      </c>
      <c r="I49" s="65"/>
      <c r="J49" s="65">
        <v>18</v>
      </c>
      <c r="K49" s="66">
        <v>18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48" x14ac:dyDescent="0.2">
      <c r="A50" s="62">
        <v>17</v>
      </c>
      <c r="B50" s="63" t="s">
        <v>118</v>
      </c>
      <c r="C50" s="64" t="s">
        <v>119</v>
      </c>
      <c r="D50" s="65">
        <v>35.75</v>
      </c>
      <c r="E50" s="66" t="s">
        <v>120</v>
      </c>
      <c r="F50" s="65"/>
      <c r="G50" s="65">
        <v>445</v>
      </c>
      <c r="H50" s="65" t="s">
        <v>121</v>
      </c>
      <c r="I50" s="65"/>
      <c r="J50" s="65">
        <v>2776</v>
      </c>
      <c r="K50" s="66" t="s">
        <v>122</v>
      </c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26"/>
      <c r="W50" s="26"/>
      <c r="X50" s="26"/>
      <c r="Y50" s="26"/>
      <c r="Z50" s="26"/>
    </row>
    <row r="51" spans="1:26" ht="72" x14ac:dyDescent="0.2">
      <c r="A51" s="62">
        <v>18</v>
      </c>
      <c r="B51" s="63" t="s">
        <v>123</v>
      </c>
      <c r="C51" s="64">
        <v>1</v>
      </c>
      <c r="D51" s="65">
        <v>212.58</v>
      </c>
      <c r="E51" s="66" t="s">
        <v>124</v>
      </c>
      <c r="F51" s="65">
        <v>15.14</v>
      </c>
      <c r="G51" s="65">
        <v>213</v>
      </c>
      <c r="H51" s="65" t="s">
        <v>125</v>
      </c>
      <c r="I51" s="65">
        <v>15</v>
      </c>
      <c r="J51" s="65">
        <v>639</v>
      </c>
      <c r="K51" s="66" t="s">
        <v>126</v>
      </c>
      <c r="L51" s="66"/>
      <c r="M51" s="66"/>
      <c r="N51" s="66"/>
      <c r="O51" s="66"/>
      <c r="P51" s="66"/>
      <c r="Q51" s="66"/>
      <c r="R51" s="66"/>
      <c r="S51" s="66"/>
      <c r="T51" s="66"/>
      <c r="U51" s="66">
        <v>47</v>
      </c>
      <c r="V51" s="26"/>
      <c r="W51" s="26"/>
      <c r="X51" s="26"/>
      <c r="Y51" s="26"/>
      <c r="Z51" s="26"/>
    </row>
    <row r="52" spans="1:26" ht="36" x14ac:dyDescent="0.2">
      <c r="A52" s="62">
        <v>19</v>
      </c>
      <c r="B52" s="63" t="s">
        <v>127</v>
      </c>
      <c r="C52" s="64">
        <v>1</v>
      </c>
      <c r="D52" s="65">
        <v>385</v>
      </c>
      <c r="E52" s="66" t="s">
        <v>128</v>
      </c>
      <c r="F52" s="65"/>
      <c r="G52" s="65">
        <v>385</v>
      </c>
      <c r="H52" s="65" t="s">
        <v>128</v>
      </c>
      <c r="I52" s="65"/>
      <c r="J52" s="65">
        <v>569</v>
      </c>
      <c r="K52" s="66" t="s">
        <v>129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6"/>
      <c r="W52" s="26"/>
      <c r="X52" s="26"/>
      <c r="Y52" s="26"/>
      <c r="Z52" s="26"/>
    </row>
    <row r="53" spans="1:26" ht="60" x14ac:dyDescent="0.2">
      <c r="A53" s="62">
        <v>20</v>
      </c>
      <c r="B53" s="63" t="s">
        <v>130</v>
      </c>
      <c r="C53" s="64">
        <v>2</v>
      </c>
      <c r="D53" s="65">
        <v>212.58</v>
      </c>
      <c r="E53" s="66" t="s">
        <v>124</v>
      </c>
      <c r="F53" s="65">
        <v>15.14</v>
      </c>
      <c r="G53" s="65">
        <v>425</v>
      </c>
      <c r="H53" s="65" t="s">
        <v>131</v>
      </c>
      <c r="I53" s="65">
        <v>30</v>
      </c>
      <c r="J53" s="65">
        <v>1278</v>
      </c>
      <c r="K53" s="66" t="s">
        <v>132</v>
      </c>
      <c r="L53" s="66"/>
      <c r="M53" s="66"/>
      <c r="N53" s="66"/>
      <c r="O53" s="66"/>
      <c r="P53" s="66"/>
      <c r="Q53" s="66"/>
      <c r="R53" s="66"/>
      <c r="S53" s="66"/>
      <c r="T53" s="66"/>
      <c r="U53" s="66">
        <v>95</v>
      </c>
      <c r="V53" s="26"/>
      <c r="W53" s="26"/>
      <c r="X53" s="26"/>
      <c r="Y53" s="26"/>
      <c r="Z53" s="26"/>
    </row>
    <row r="54" spans="1:26" ht="60" x14ac:dyDescent="0.2">
      <c r="A54" s="62">
        <v>21</v>
      </c>
      <c r="B54" s="63" t="s">
        <v>133</v>
      </c>
      <c r="C54" s="64">
        <v>2</v>
      </c>
      <c r="D54" s="65">
        <v>163.56</v>
      </c>
      <c r="E54" s="66" t="s">
        <v>134</v>
      </c>
      <c r="F54" s="65"/>
      <c r="G54" s="65">
        <v>327</v>
      </c>
      <c r="H54" s="65" t="s">
        <v>135</v>
      </c>
      <c r="I54" s="65"/>
      <c r="J54" s="65">
        <v>2041</v>
      </c>
      <c r="K54" s="66" t="s">
        <v>136</v>
      </c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26"/>
      <c r="W54" s="26"/>
      <c r="X54" s="26"/>
      <c r="Y54" s="26"/>
      <c r="Z54" s="26"/>
    </row>
    <row r="55" spans="1:26" ht="72" x14ac:dyDescent="0.2">
      <c r="A55" s="62">
        <v>22</v>
      </c>
      <c r="B55" s="63" t="s">
        <v>137</v>
      </c>
      <c r="C55" s="64" t="s">
        <v>138</v>
      </c>
      <c r="D55" s="65">
        <v>504.31</v>
      </c>
      <c r="E55" s="66" t="s">
        <v>139</v>
      </c>
      <c r="F55" s="65" t="s">
        <v>140</v>
      </c>
      <c r="G55" s="65">
        <v>8</v>
      </c>
      <c r="H55" s="65">
        <v>1</v>
      </c>
      <c r="I55" s="65" t="s">
        <v>141</v>
      </c>
      <c r="J55" s="65">
        <v>55</v>
      </c>
      <c r="K55" s="66">
        <v>19</v>
      </c>
      <c r="L55" s="66"/>
      <c r="M55" s="66"/>
      <c r="N55" s="66"/>
      <c r="O55" s="66"/>
      <c r="P55" s="66"/>
      <c r="Q55" s="66"/>
      <c r="R55" s="66"/>
      <c r="S55" s="66"/>
      <c r="T55" s="66"/>
      <c r="U55" s="66" t="s">
        <v>142</v>
      </c>
      <c r="V55" s="26"/>
      <c r="W55" s="26"/>
      <c r="X55" s="26"/>
      <c r="Y55" s="26"/>
      <c r="Z55" s="26"/>
    </row>
    <row r="56" spans="1:26" ht="36" x14ac:dyDescent="0.2">
      <c r="A56" s="62">
        <v>23</v>
      </c>
      <c r="B56" s="63" t="s">
        <v>143</v>
      </c>
      <c r="C56" s="64">
        <v>16.2</v>
      </c>
      <c r="D56" s="65">
        <v>0.3</v>
      </c>
      <c r="E56" s="66" t="s">
        <v>144</v>
      </c>
      <c r="F56" s="65"/>
      <c r="G56" s="65">
        <v>5</v>
      </c>
      <c r="H56" s="65" t="s">
        <v>145</v>
      </c>
      <c r="I56" s="65"/>
      <c r="J56" s="65">
        <v>19</v>
      </c>
      <c r="K56" s="66" t="s">
        <v>146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26"/>
      <c r="W56" s="26"/>
      <c r="X56" s="26"/>
      <c r="Y56" s="26"/>
      <c r="Z56" s="26"/>
    </row>
    <row r="57" spans="1:26" ht="48" x14ac:dyDescent="0.2">
      <c r="A57" s="62">
        <v>24</v>
      </c>
      <c r="B57" s="63" t="s">
        <v>147</v>
      </c>
      <c r="C57" s="64">
        <v>1</v>
      </c>
      <c r="D57" s="65">
        <v>212.58</v>
      </c>
      <c r="E57" s="66" t="s">
        <v>124</v>
      </c>
      <c r="F57" s="65">
        <v>15.14</v>
      </c>
      <c r="G57" s="65">
        <v>213</v>
      </c>
      <c r="H57" s="65" t="s">
        <v>125</v>
      </c>
      <c r="I57" s="65">
        <v>15</v>
      </c>
      <c r="J57" s="65">
        <v>639</v>
      </c>
      <c r="K57" s="66" t="s">
        <v>126</v>
      </c>
      <c r="L57" s="66"/>
      <c r="M57" s="66"/>
      <c r="N57" s="66"/>
      <c r="O57" s="66"/>
      <c r="P57" s="66"/>
      <c r="Q57" s="66"/>
      <c r="R57" s="66"/>
      <c r="S57" s="66"/>
      <c r="T57" s="66"/>
      <c r="U57" s="66">
        <v>47</v>
      </c>
      <c r="V57" s="26"/>
      <c r="W57" s="26"/>
      <c r="X57" s="26"/>
      <c r="Y57" s="26"/>
      <c r="Z57" s="26"/>
    </row>
    <row r="58" spans="1:26" ht="48" x14ac:dyDescent="0.2">
      <c r="A58" s="67">
        <v>25</v>
      </c>
      <c r="B58" s="68" t="s">
        <v>148</v>
      </c>
      <c r="C58" s="69">
        <v>1</v>
      </c>
      <c r="D58" s="70">
        <v>170</v>
      </c>
      <c r="E58" s="71" t="s">
        <v>149</v>
      </c>
      <c r="F58" s="70"/>
      <c r="G58" s="70">
        <v>170</v>
      </c>
      <c r="H58" s="70" t="s">
        <v>149</v>
      </c>
      <c r="I58" s="70"/>
      <c r="J58" s="70">
        <v>945</v>
      </c>
      <c r="K58" s="71" t="s">
        <v>150</v>
      </c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26"/>
      <c r="W58" s="26"/>
      <c r="X58" s="26"/>
      <c r="Y58" s="26"/>
      <c r="Z58" s="26"/>
    </row>
    <row r="59" spans="1:26" ht="21" customHeight="1" x14ac:dyDescent="0.2">
      <c r="A59" s="107" t="s">
        <v>151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26"/>
      <c r="W59" s="26"/>
      <c r="X59" s="26"/>
      <c r="Y59" s="26"/>
      <c r="Z59" s="26"/>
    </row>
    <row r="60" spans="1:26" ht="48" x14ac:dyDescent="0.2">
      <c r="A60" s="62">
        <v>26</v>
      </c>
      <c r="B60" s="63" t="s">
        <v>152</v>
      </c>
      <c r="C60" s="64">
        <v>1</v>
      </c>
      <c r="D60" s="65">
        <v>1595.71</v>
      </c>
      <c r="E60" s="66">
        <v>337.21</v>
      </c>
      <c r="F60" s="65" t="s">
        <v>153</v>
      </c>
      <c r="G60" s="65">
        <v>1596</v>
      </c>
      <c r="H60" s="65">
        <v>337</v>
      </c>
      <c r="I60" s="65" t="s">
        <v>154</v>
      </c>
      <c r="J60" s="65">
        <v>11539</v>
      </c>
      <c r="K60" s="66">
        <v>4403</v>
      </c>
      <c r="L60" s="66"/>
      <c r="M60" s="66"/>
      <c r="N60" s="66"/>
      <c r="O60" s="66"/>
      <c r="P60" s="66"/>
      <c r="Q60" s="66"/>
      <c r="R60" s="66"/>
      <c r="S60" s="66"/>
      <c r="T60" s="66"/>
      <c r="U60" s="66" t="s">
        <v>155</v>
      </c>
      <c r="V60" s="26"/>
      <c r="W60" s="26"/>
      <c r="X60" s="26"/>
      <c r="Y60" s="26"/>
      <c r="Z60" s="26"/>
    </row>
    <row r="61" spans="1:26" ht="48" x14ac:dyDescent="0.2">
      <c r="A61" s="62">
        <v>27</v>
      </c>
      <c r="B61" s="63" t="s">
        <v>156</v>
      </c>
      <c r="C61" s="64">
        <v>1</v>
      </c>
      <c r="D61" s="65">
        <v>923.87</v>
      </c>
      <c r="E61" s="66">
        <v>176.31</v>
      </c>
      <c r="F61" s="65" t="s">
        <v>157</v>
      </c>
      <c r="G61" s="65">
        <v>924</v>
      </c>
      <c r="H61" s="65">
        <v>176</v>
      </c>
      <c r="I61" s="65" t="s">
        <v>158</v>
      </c>
      <c r="J61" s="65">
        <v>6586</v>
      </c>
      <c r="K61" s="66">
        <v>2302</v>
      </c>
      <c r="L61" s="66"/>
      <c r="M61" s="66"/>
      <c r="N61" s="66"/>
      <c r="O61" s="66"/>
      <c r="P61" s="66"/>
      <c r="Q61" s="66"/>
      <c r="R61" s="66"/>
      <c r="S61" s="66"/>
      <c r="T61" s="66"/>
      <c r="U61" s="66" t="s">
        <v>159</v>
      </c>
      <c r="V61" s="26"/>
      <c r="W61" s="26"/>
      <c r="X61" s="26"/>
      <c r="Y61" s="26"/>
      <c r="Z61" s="26"/>
    </row>
    <row r="62" spans="1:26" ht="84" x14ac:dyDescent="0.2">
      <c r="A62" s="62">
        <v>28</v>
      </c>
      <c r="B62" s="63" t="s">
        <v>160</v>
      </c>
      <c r="C62" s="64" t="s">
        <v>161</v>
      </c>
      <c r="D62" s="65">
        <v>9486.57</v>
      </c>
      <c r="E62" s="66" t="s">
        <v>162</v>
      </c>
      <c r="F62" s="65" t="s">
        <v>163</v>
      </c>
      <c r="G62" s="65">
        <v>863</v>
      </c>
      <c r="H62" s="65">
        <v>12</v>
      </c>
      <c r="I62" s="65" t="s">
        <v>164</v>
      </c>
      <c r="J62" s="65">
        <v>2218</v>
      </c>
      <c r="K62" s="66" t="s">
        <v>165</v>
      </c>
      <c r="L62" s="66"/>
      <c r="M62" s="66"/>
      <c r="N62" s="66"/>
      <c r="O62" s="66"/>
      <c r="P62" s="66"/>
      <c r="Q62" s="66"/>
      <c r="R62" s="66"/>
      <c r="S62" s="66"/>
      <c r="T62" s="66"/>
      <c r="U62" s="66" t="s">
        <v>166</v>
      </c>
      <c r="V62" s="26"/>
      <c r="W62" s="26"/>
      <c r="X62" s="26"/>
      <c r="Y62" s="26"/>
      <c r="Z62" s="26"/>
    </row>
    <row r="63" spans="1:26" ht="156" x14ac:dyDescent="0.2">
      <c r="A63" s="62">
        <v>29</v>
      </c>
      <c r="B63" s="63" t="s">
        <v>167</v>
      </c>
      <c r="C63" s="64" t="s">
        <v>168</v>
      </c>
      <c r="D63" s="65">
        <v>41293.1</v>
      </c>
      <c r="E63" s="66" t="s">
        <v>169</v>
      </c>
      <c r="F63" s="65" t="s">
        <v>170</v>
      </c>
      <c r="G63" s="65">
        <v>3758</v>
      </c>
      <c r="H63" s="65" t="s">
        <v>171</v>
      </c>
      <c r="I63" s="65" t="s">
        <v>172</v>
      </c>
      <c r="J63" s="65">
        <v>11056</v>
      </c>
      <c r="K63" s="66" t="s">
        <v>173</v>
      </c>
      <c r="L63" s="66"/>
      <c r="M63" s="66"/>
      <c r="N63" s="66"/>
      <c r="O63" s="66"/>
      <c r="P63" s="66"/>
      <c r="Q63" s="66"/>
      <c r="R63" s="66"/>
      <c r="S63" s="66"/>
      <c r="T63" s="66"/>
      <c r="U63" s="66" t="s">
        <v>174</v>
      </c>
      <c r="V63" s="26"/>
      <c r="W63" s="26"/>
      <c r="X63" s="26"/>
      <c r="Y63" s="26"/>
      <c r="Z63" s="26"/>
    </row>
    <row r="64" spans="1:26" ht="48" x14ac:dyDescent="0.2">
      <c r="A64" s="62">
        <v>30</v>
      </c>
      <c r="B64" s="63" t="s">
        <v>175</v>
      </c>
      <c r="C64" s="64" t="s">
        <v>176</v>
      </c>
      <c r="D64" s="65">
        <v>39779.379999999997</v>
      </c>
      <c r="E64" s="66" t="s">
        <v>177</v>
      </c>
      <c r="F64" s="65"/>
      <c r="G64" s="65">
        <v>1520</v>
      </c>
      <c r="H64" s="65" t="s">
        <v>178</v>
      </c>
      <c r="I64" s="65"/>
      <c r="J64" s="65">
        <v>8343</v>
      </c>
      <c r="K64" s="66" t="s">
        <v>179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36" x14ac:dyDescent="0.2">
      <c r="A65" s="62">
        <v>31</v>
      </c>
      <c r="B65" s="63" t="s">
        <v>180</v>
      </c>
      <c r="C65" s="64" t="s">
        <v>181</v>
      </c>
      <c r="D65" s="65">
        <v>1180</v>
      </c>
      <c r="E65" s="66" t="s">
        <v>97</v>
      </c>
      <c r="F65" s="65"/>
      <c r="G65" s="65">
        <v>264</v>
      </c>
      <c r="H65" s="65" t="s">
        <v>182</v>
      </c>
      <c r="I65" s="65"/>
      <c r="J65" s="65">
        <v>2062</v>
      </c>
      <c r="K65" s="66" t="s">
        <v>183</v>
      </c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26"/>
      <c r="W65" s="26"/>
      <c r="X65" s="26"/>
      <c r="Y65" s="26"/>
      <c r="Z65" s="26"/>
    </row>
    <row r="66" spans="1:26" ht="48" x14ac:dyDescent="0.2">
      <c r="A66" s="62">
        <v>32</v>
      </c>
      <c r="B66" s="63" t="s">
        <v>118</v>
      </c>
      <c r="C66" s="64" t="s">
        <v>184</v>
      </c>
      <c r="D66" s="65">
        <v>35.75</v>
      </c>
      <c r="E66" s="66" t="s">
        <v>120</v>
      </c>
      <c r="F66" s="65"/>
      <c r="G66" s="65">
        <v>332</v>
      </c>
      <c r="H66" s="65" t="s">
        <v>185</v>
      </c>
      <c r="I66" s="65"/>
      <c r="J66" s="65">
        <v>2070</v>
      </c>
      <c r="K66" s="66" t="s">
        <v>186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17.850000000000001" customHeight="1" x14ac:dyDescent="0.2">
      <c r="A67" s="105" t="s">
        <v>187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26"/>
      <c r="W67" s="26"/>
      <c r="X67" s="26"/>
      <c r="Y67" s="26"/>
      <c r="Z67" s="26"/>
    </row>
    <row r="68" spans="1:26" ht="36" x14ac:dyDescent="0.2">
      <c r="A68" s="62">
        <v>33</v>
      </c>
      <c r="B68" s="63" t="s">
        <v>188</v>
      </c>
      <c r="C68" s="64" t="s">
        <v>189</v>
      </c>
      <c r="D68" s="65">
        <v>2182.5500000000002</v>
      </c>
      <c r="E68" s="66" t="s">
        <v>190</v>
      </c>
      <c r="F68" s="65">
        <v>45.19</v>
      </c>
      <c r="G68" s="65">
        <v>223</v>
      </c>
      <c r="H68" s="65" t="s">
        <v>191</v>
      </c>
      <c r="I68" s="65">
        <v>5</v>
      </c>
      <c r="J68" s="65">
        <v>2044</v>
      </c>
      <c r="K68" s="66" t="s">
        <v>192</v>
      </c>
      <c r="L68" s="66"/>
      <c r="M68" s="66"/>
      <c r="N68" s="66"/>
      <c r="O68" s="66"/>
      <c r="P68" s="66"/>
      <c r="Q68" s="66"/>
      <c r="R68" s="66"/>
      <c r="S68" s="66"/>
      <c r="T68" s="66"/>
      <c r="U68" s="66">
        <v>24</v>
      </c>
      <c r="V68" s="26"/>
      <c r="W68" s="26"/>
      <c r="X68" s="26"/>
      <c r="Y68" s="26"/>
      <c r="Z68" s="26"/>
    </row>
    <row r="69" spans="1:26" ht="48" x14ac:dyDescent="0.2">
      <c r="A69" s="62">
        <v>34</v>
      </c>
      <c r="B69" s="63" t="s">
        <v>193</v>
      </c>
      <c r="C69" s="64">
        <v>10.199999999999999</v>
      </c>
      <c r="D69" s="65">
        <v>106.01</v>
      </c>
      <c r="E69" s="66" t="s">
        <v>194</v>
      </c>
      <c r="F69" s="65"/>
      <c r="G69" s="65">
        <v>1081</v>
      </c>
      <c r="H69" s="65" t="s">
        <v>195</v>
      </c>
      <c r="I69" s="65"/>
      <c r="J69" s="65">
        <v>6747</v>
      </c>
      <c r="K69" s="66" t="s">
        <v>196</v>
      </c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26"/>
      <c r="W69" s="26"/>
      <c r="X69" s="26"/>
      <c r="Y69" s="26"/>
      <c r="Z69" s="26"/>
    </row>
    <row r="70" spans="1:26" ht="48" x14ac:dyDescent="0.2">
      <c r="A70" s="67">
        <v>35</v>
      </c>
      <c r="B70" s="68" t="s">
        <v>197</v>
      </c>
      <c r="C70" s="69">
        <v>1</v>
      </c>
      <c r="D70" s="70">
        <v>184.38</v>
      </c>
      <c r="E70" s="71" t="s">
        <v>198</v>
      </c>
      <c r="F70" s="70">
        <v>15.81</v>
      </c>
      <c r="G70" s="70">
        <v>184</v>
      </c>
      <c r="H70" s="70" t="s">
        <v>199</v>
      </c>
      <c r="I70" s="70">
        <v>16</v>
      </c>
      <c r="J70" s="70">
        <v>914</v>
      </c>
      <c r="K70" s="71" t="s">
        <v>200</v>
      </c>
      <c r="L70" s="71"/>
      <c r="M70" s="71"/>
      <c r="N70" s="71"/>
      <c r="O70" s="71"/>
      <c r="P70" s="71"/>
      <c r="Q70" s="71"/>
      <c r="R70" s="71"/>
      <c r="S70" s="71"/>
      <c r="T70" s="71"/>
      <c r="U70" s="71">
        <v>56</v>
      </c>
      <c r="V70" s="26"/>
      <c r="W70" s="26"/>
      <c r="X70" s="26"/>
      <c r="Y70" s="26"/>
      <c r="Z70" s="26"/>
    </row>
    <row r="71" spans="1:26" ht="21" customHeight="1" x14ac:dyDescent="0.2">
      <c r="A71" s="107" t="s">
        <v>201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26"/>
      <c r="W71" s="26"/>
      <c r="X71" s="26"/>
      <c r="Y71" s="26"/>
      <c r="Z71" s="26"/>
    </row>
    <row r="72" spans="1:26" ht="17.850000000000001" customHeight="1" x14ac:dyDescent="0.2">
      <c r="A72" s="105" t="s">
        <v>202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26"/>
      <c r="W72" s="26"/>
      <c r="X72" s="26"/>
      <c r="Y72" s="26"/>
      <c r="Z72" s="26"/>
    </row>
    <row r="73" spans="1:26" ht="72" x14ac:dyDescent="0.2">
      <c r="A73" s="62">
        <v>36</v>
      </c>
      <c r="B73" s="63" t="s">
        <v>203</v>
      </c>
      <c r="C73" s="64" t="s">
        <v>204</v>
      </c>
      <c r="D73" s="65">
        <v>1151.8</v>
      </c>
      <c r="E73" s="66" t="s">
        <v>205</v>
      </c>
      <c r="F73" s="65" t="s">
        <v>206</v>
      </c>
      <c r="G73" s="65">
        <v>25</v>
      </c>
      <c r="H73" s="65">
        <v>5</v>
      </c>
      <c r="I73" s="65" t="s">
        <v>207</v>
      </c>
      <c r="J73" s="65">
        <v>182</v>
      </c>
      <c r="K73" s="66">
        <v>66</v>
      </c>
      <c r="L73" s="66"/>
      <c r="M73" s="66"/>
      <c r="N73" s="66"/>
      <c r="O73" s="66"/>
      <c r="P73" s="66"/>
      <c r="Q73" s="66"/>
      <c r="R73" s="66"/>
      <c r="S73" s="66"/>
      <c r="T73" s="66"/>
      <c r="U73" s="66" t="s">
        <v>208</v>
      </c>
      <c r="V73" s="26"/>
      <c r="W73" s="26"/>
      <c r="X73" s="26"/>
      <c r="Y73" s="26"/>
      <c r="Z73" s="26"/>
    </row>
    <row r="74" spans="1:26" ht="120" x14ac:dyDescent="0.2">
      <c r="A74" s="62">
        <v>37</v>
      </c>
      <c r="B74" s="63" t="s">
        <v>209</v>
      </c>
      <c r="C74" s="64" t="s">
        <v>210</v>
      </c>
      <c r="D74" s="65">
        <v>66.38</v>
      </c>
      <c r="E74" s="66" t="s">
        <v>211</v>
      </c>
      <c r="F74" s="65"/>
      <c r="G74" s="65">
        <v>147</v>
      </c>
      <c r="H74" s="65" t="s">
        <v>212</v>
      </c>
      <c r="I74" s="65"/>
      <c r="J74" s="65">
        <v>920</v>
      </c>
      <c r="K74" s="66" t="s">
        <v>213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60" x14ac:dyDescent="0.2">
      <c r="A75" s="62">
        <v>38</v>
      </c>
      <c r="B75" s="63" t="s">
        <v>214</v>
      </c>
      <c r="C75" s="64" t="s">
        <v>215</v>
      </c>
      <c r="D75" s="65">
        <v>31686.43</v>
      </c>
      <c r="E75" s="66" t="s">
        <v>216</v>
      </c>
      <c r="F75" s="65" t="s">
        <v>217</v>
      </c>
      <c r="G75" s="65">
        <v>19</v>
      </c>
      <c r="H75" s="65" t="s">
        <v>218</v>
      </c>
      <c r="I75" s="65" t="s">
        <v>141</v>
      </c>
      <c r="J75" s="65">
        <v>158</v>
      </c>
      <c r="K75" s="66" t="s">
        <v>219</v>
      </c>
      <c r="L75" s="66"/>
      <c r="M75" s="66"/>
      <c r="N75" s="66"/>
      <c r="O75" s="66"/>
      <c r="P75" s="66"/>
      <c r="Q75" s="66"/>
      <c r="R75" s="66"/>
      <c r="S75" s="66"/>
      <c r="T75" s="66"/>
      <c r="U75" s="66" t="s">
        <v>220</v>
      </c>
      <c r="V75" s="26"/>
      <c r="W75" s="26"/>
      <c r="X75" s="26"/>
      <c r="Y75" s="26"/>
      <c r="Z75" s="26"/>
    </row>
    <row r="76" spans="1:26" ht="72" x14ac:dyDescent="0.2">
      <c r="A76" s="62">
        <v>39</v>
      </c>
      <c r="B76" s="63" t="s">
        <v>221</v>
      </c>
      <c r="C76" s="64" t="s">
        <v>222</v>
      </c>
      <c r="D76" s="65">
        <v>292.24</v>
      </c>
      <c r="E76" s="66" t="s">
        <v>223</v>
      </c>
      <c r="F76" s="65" t="s">
        <v>224</v>
      </c>
      <c r="G76" s="65">
        <v>110</v>
      </c>
      <c r="H76" s="65" t="s">
        <v>225</v>
      </c>
      <c r="I76" s="65" t="s">
        <v>226</v>
      </c>
      <c r="J76" s="65">
        <v>507</v>
      </c>
      <c r="K76" s="66" t="s">
        <v>227</v>
      </c>
      <c r="L76" s="66"/>
      <c r="M76" s="66"/>
      <c r="N76" s="66"/>
      <c r="O76" s="66"/>
      <c r="P76" s="66"/>
      <c r="Q76" s="66"/>
      <c r="R76" s="66"/>
      <c r="S76" s="66"/>
      <c r="T76" s="66"/>
      <c r="U76" s="66" t="s">
        <v>228</v>
      </c>
      <c r="V76" s="26"/>
      <c r="W76" s="26"/>
      <c r="X76" s="26"/>
      <c r="Y76" s="26"/>
      <c r="Z76" s="26"/>
    </row>
    <row r="77" spans="1:26" ht="17.850000000000001" customHeight="1" x14ac:dyDescent="0.2">
      <c r="A77" s="105" t="s">
        <v>229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26"/>
      <c r="W77" s="26"/>
      <c r="X77" s="26"/>
      <c r="Y77" s="26"/>
      <c r="Z77" s="26"/>
    </row>
    <row r="78" spans="1:26" ht="120" x14ac:dyDescent="0.2">
      <c r="A78" s="62">
        <v>40</v>
      </c>
      <c r="B78" s="63" t="s">
        <v>230</v>
      </c>
      <c r="C78" s="64">
        <v>0.6</v>
      </c>
      <c r="D78" s="65">
        <v>150.69</v>
      </c>
      <c r="E78" s="66" t="s">
        <v>231</v>
      </c>
      <c r="F78" s="65"/>
      <c r="G78" s="65">
        <v>90</v>
      </c>
      <c r="H78" s="65" t="s">
        <v>232</v>
      </c>
      <c r="I78" s="65"/>
      <c r="J78" s="65">
        <v>564</v>
      </c>
      <c r="K78" s="66" t="s">
        <v>233</v>
      </c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26"/>
      <c r="W78" s="26"/>
      <c r="X78" s="26"/>
      <c r="Y78" s="26"/>
      <c r="Z78" s="26"/>
    </row>
    <row r="79" spans="1:26" ht="48" x14ac:dyDescent="0.2">
      <c r="A79" s="62">
        <v>41</v>
      </c>
      <c r="B79" s="63" t="s">
        <v>234</v>
      </c>
      <c r="C79" s="64">
        <v>6.0000000000000001E-3</v>
      </c>
      <c r="D79" s="65">
        <v>2182.5500000000002</v>
      </c>
      <c r="E79" s="66" t="s">
        <v>190</v>
      </c>
      <c r="F79" s="65">
        <v>45.19</v>
      </c>
      <c r="G79" s="65">
        <v>13</v>
      </c>
      <c r="H79" s="65" t="s">
        <v>235</v>
      </c>
      <c r="I79" s="65"/>
      <c r="J79" s="65">
        <v>120</v>
      </c>
      <c r="K79" s="66" t="s">
        <v>236</v>
      </c>
      <c r="L79" s="66"/>
      <c r="M79" s="66"/>
      <c r="N79" s="66"/>
      <c r="O79" s="66"/>
      <c r="P79" s="66"/>
      <c r="Q79" s="66"/>
      <c r="R79" s="66"/>
      <c r="S79" s="66"/>
      <c r="T79" s="66"/>
      <c r="U79" s="66">
        <v>1</v>
      </c>
      <c r="V79" s="26"/>
      <c r="W79" s="26"/>
      <c r="X79" s="26"/>
      <c r="Y79" s="26"/>
      <c r="Z79" s="26"/>
    </row>
    <row r="80" spans="1:26" ht="72" x14ac:dyDescent="0.2">
      <c r="A80" s="62">
        <v>42</v>
      </c>
      <c r="B80" s="63" t="s">
        <v>221</v>
      </c>
      <c r="C80" s="64">
        <v>0.2</v>
      </c>
      <c r="D80" s="65">
        <v>292.24</v>
      </c>
      <c r="E80" s="66" t="s">
        <v>223</v>
      </c>
      <c r="F80" s="65" t="s">
        <v>224</v>
      </c>
      <c r="G80" s="65">
        <v>58</v>
      </c>
      <c r="H80" s="65" t="s">
        <v>237</v>
      </c>
      <c r="I80" s="65" t="s">
        <v>238</v>
      </c>
      <c r="J80" s="65">
        <v>268</v>
      </c>
      <c r="K80" s="66" t="s">
        <v>239</v>
      </c>
      <c r="L80" s="66"/>
      <c r="M80" s="66"/>
      <c r="N80" s="66"/>
      <c r="O80" s="66"/>
      <c r="P80" s="66"/>
      <c r="Q80" s="66"/>
      <c r="R80" s="66"/>
      <c r="S80" s="66"/>
      <c r="T80" s="66"/>
      <c r="U80" s="66" t="s">
        <v>240</v>
      </c>
      <c r="V80" s="26"/>
      <c r="W80" s="26"/>
      <c r="X80" s="26"/>
      <c r="Y80" s="26"/>
      <c r="Z80" s="26"/>
    </row>
    <row r="81" spans="1:26" ht="48" x14ac:dyDescent="0.2">
      <c r="A81" s="62">
        <v>43</v>
      </c>
      <c r="B81" s="63" t="s">
        <v>241</v>
      </c>
      <c r="C81" s="64">
        <v>1</v>
      </c>
      <c r="D81" s="65">
        <v>62.45</v>
      </c>
      <c r="E81" s="66" t="s">
        <v>242</v>
      </c>
      <c r="F81" s="65">
        <v>14.37</v>
      </c>
      <c r="G81" s="65">
        <v>62</v>
      </c>
      <c r="H81" s="65" t="s">
        <v>243</v>
      </c>
      <c r="I81" s="65">
        <v>14</v>
      </c>
      <c r="J81" s="65">
        <v>343</v>
      </c>
      <c r="K81" s="66" t="s">
        <v>244</v>
      </c>
      <c r="L81" s="66"/>
      <c r="M81" s="66"/>
      <c r="N81" s="66"/>
      <c r="O81" s="66"/>
      <c r="P81" s="66"/>
      <c r="Q81" s="66"/>
      <c r="R81" s="66"/>
      <c r="S81" s="66"/>
      <c r="T81" s="66"/>
      <c r="U81" s="66">
        <v>51</v>
      </c>
      <c r="V81" s="26"/>
      <c r="W81" s="26"/>
      <c r="X81" s="26"/>
      <c r="Y81" s="26"/>
      <c r="Z81" s="26"/>
    </row>
    <row r="82" spans="1:26" ht="17.850000000000001" customHeight="1" x14ac:dyDescent="0.2">
      <c r="A82" s="105" t="s">
        <v>245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26"/>
      <c r="W82" s="26"/>
      <c r="X82" s="26"/>
      <c r="Y82" s="26"/>
      <c r="Z82" s="26"/>
    </row>
    <row r="83" spans="1:26" ht="60" x14ac:dyDescent="0.2">
      <c r="A83" s="62">
        <v>44</v>
      </c>
      <c r="B83" s="63" t="s">
        <v>246</v>
      </c>
      <c r="C83" s="64" t="s">
        <v>247</v>
      </c>
      <c r="D83" s="65">
        <v>2025.21</v>
      </c>
      <c r="E83" s="66" t="s">
        <v>248</v>
      </c>
      <c r="F83" s="65" t="s">
        <v>249</v>
      </c>
      <c r="G83" s="65">
        <v>14</v>
      </c>
      <c r="H83" s="65" t="s">
        <v>250</v>
      </c>
      <c r="I83" s="65" t="s">
        <v>251</v>
      </c>
      <c r="J83" s="65">
        <v>91</v>
      </c>
      <c r="K83" s="66" t="s">
        <v>252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253</v>
      </c>
      <c r="V83" s="26"/>
      <c r="W83" s="26"/>
      <c r="X83" s="26"/>
      <c r="Y83" s="26"/>
      <c r="Z83" s="26"/>
    </row>
    <row r="84" spans="1:26" ht="120" x14ac:dyDescent="0.2">
      <c r="A84" s="62">
        <v>45</v>
      </c>
      <c r="B84" s="63" t="s">
        <v>209</v>
      </c>
      <c r="C84" s="64" t="s">
        <v>254</v>
      </c>
      <c r="D84" s="65">
        <v>66.38</v>
      </c>
      <c r="E84" s="66" t="s">
        <v>211</v>
      </c>
      <c r="F84" s="65"/>
      <c r="G84" s="65">
        <v>47</v>
      </c>
      <c r="H84" s="65" t="s">
        <v>255</v>
      </c>
      <c r="I84" s="65"/>
      <c r="J84" s="65">
        <v>293</v>
      </c>
      <c r="K84" s="66" t="s">
        <v>256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60" x14ac:dyDescent="0.2">
      <c r="A85" s="62">
        <v>46</v>
      </c>
      <c r="B85" s="63" t="s">
        <v>257</v>
      </c>
      <c r="C85" s="64" t="s">
        <v>258</v>
      </c>
      <c r="D85" s="65">
        <v>2025.21</v>
      </c>
      <c r="E85" s="66" t="s">
        <v>248</v>
      </c>
      <c r="F85" s="65" t="s">
        <v>249</v>
      </c>
      <c r="G85" s="65">
        <v>10</v>
      </c>
      <c r="H85" s="65" t="s">
        <v>259</v>
      </c>
      <c r="I85" s="65" t="s">
        <v>260</v>
      </c>
      <c r="J85" s="65">
        <v>65</v>
      </c>
      <c r="K85" s="66" t="s">
        <v>261</v>
      </c>
      <c r="L85" s="66"/>
      <c r="M85" s="66"/>
      <c r="N85" s="66"/>
      <c r="O85" s="66"/>
      <c r="P85" s="66"/>
      <c r="Q85" s="66"/>
      <c r="R85" s="66"/>
      <c r="S85" s="66"/>
      <c r="T85" s="66"/>
      <c r="U85" s="66" t="s">
        <v>262</v>
      </c>
      <c r="V85" s="26"/>
      <c r="W85" s="26"/>
      <c r="X85" s="26"/>
      <c r="Y85" s="26"/>
      <c r="Z85" s="26"/>
    </row>
    <row r="86" spans="1:26" ht="120" x14ac:dyDescent="0.2">
      <c r="A86" s="62">
        <v>47</v>
      </c>
      <c r="B86" s="63" t="s">
        <v>263</v>
      </c>
      <c r="C86" s="64" t="s">
        <v>264</v>
      </c>
      <c r="D86" s="65">
        <v>34.83</v>
      </c>
      <c r="E86" s="66" t="s">
        <v>265</v>
      </c>
      <c r="F86" s="65"/>
      <c r="G86" s="65">
        <v>18</v>
      </c>
      <c r="H86" s="65" t="s">
        <v>266</v>
      </c>
      <c r="I86" s="65"/>
      <c r="J86" s="65">
        <v>110</v>
      </c>
      <c r="K86" s="66" t="s">
        <v>267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26"/>
      <c r="W86" s="26"/>
      <c r="X86" s="26"/>
      <c r="Y86" s="26"/>
      <c r="Z86" s="26"/>
    </row>
    <row r="87" spans="1:26" ht="60" x14ac:dyDescent="0.2">
      <c r="A87" s="62">
        <v>48</v>
      </c>
      <c r="B87" s="63" t="s">
        <v>268</v>
      </c>
      <c r="C87" s="64" t="s">
        <v>269</v>
      </c>
      <c r="D87" s="65">
        <v>31686.43</v>
      </c>
      <c r="E87" s="66" t="s">
        <v>216</v>
      </c>
      <c r="F87" s="65" t="s">
        <v>217</v>
      </c>
      <c r="G87" s="65">
        <v>6</v>
      </c>
      <c r="H87" s="65" t="s">
        <v>270</v>
      </c>
      <c r="I87" s="65">
        <v>2</v>
      </c>
      <c r="J87" s="65">
        <v>53</v>
      </c>
      <c r="K87" s="66" t="s">
        <v>271</v>
      </c>
      <c r="L87" s="66"/>
      <c r="M87" s="66"/>
      <c r="N87" s="66"/>
      <c r="O87" s="66"/>
      <c r="P87" s="66"/>
      <c r="Q87" s="66"/>
      <c r="R87" s="66"/>
      <c r="S87" s="66"/>
      <c r="T87" s="66"/>
      <c r="U87" s="66" t="s">
        <v>261</v>
      </c>
      <c r="V87" s="26"/>
      <c r="W87" s="26"/>
      <c r="X87" s="26"/>
      <c r="Y87" s="26"/>
      <c r="Z87" s="26"/>
    </row>
    <row r="88" spans="1:26" ht="48" x14ac:dyDescent="0.2">
      <c r="A88" s="62">
        <v>49</v>
      </c>
      <c r="B88" s="63" t="s">
        <v>272</v>
      </c>
      <c r="C88" s="64" t="s">
        <v>273</v>
      </c>
      <c r="D88" s="65">
        <v>663.96</v>
      </c>
      <c r="E88" s="66" t="s">
        <v>274</v>
      </c>
      <c r="F88" s="65" t="s">
        <v>275</v>
      </c>
      <c r="G88" s="65">
        <v>1</v>
      </c>
      <c r="H88" s="65" t="s">
        <v>276</v>
      </c>
      <c r="I88" s="65"/>
      <c r="J88" s="65">
        <v>7</v>
      </c>
      <c r="K88" s="66" t="s">
        <v>277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26"/>
      <c r="W88" s="26"/>
      <c r="X88" s="26"/>
      <c r="Y88" s="26"/>
      <c r="Z88" s="26"/>
    </row>
    <row r="89" spans="1:26" ht="48" x14ac:dyDescent="0.2">
      <c r="A89" s="62">
        <v>50</v>
      </c>
      <c r="B89" s="63" t="s">
        <v>278</v>
      </c>
      <c r="C89" s="64" t="s">
        <v>273</v>
      </c>
      <c r="D89" s="65">
        <v>878.42</v>
      </c>
      <c r="E89" s="66" t="s">
        <v>279</v>
      </c>
      <c r="F89" s="65" t="s">
        <v>280</v>
      </c>
      <c r="G89" s="65">
        <v>2</v>
      </c>
      <c r="H89" s="65" t="s">
        <v>281</v>
      </c>
      <c r="I89" s="65"/>
      <c r="J89" s="65">
        <v>7</v>
      </c>
      <c r="K89" s="66" t="s">
        <v>282</v>
      </c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26"/>
      <c r="W89" s="26"/>
      <c r="X89" s="26"/>
      <c r="Y89" s="26"/>
      <c r="Z89" s="26"/>
    </row>
    <row r="90" spans="1:26" ht="48" x14ac:dyDescent="0.2">
      <c r="A90" s="62">
        <v>51</v>
      </c>
      <c r="B90" s="63" t="s">
        <v>283</v>
      </c>
      <c r="C90" s="64">
        <v>0.01</v>
      </c>
      <c r="D90" s="65">
        <v>3659.44</v>
      </c>
      <c r="E90" s="66" t="s">
        <v>284</v>
      </c>
      <c r="F90" s="65">
        <v>430.27</v>
      </c>
      <c r="G90" s="65">
        <v>37</v>
      </c>
      <c r="H90" s="65" t="s">
        <v>285</v>
      </c>
      <c r="I90" s="65">
        <v>4</v>
      </c>
      <c r="J90" s="65">
        <v>395</v>
      </c>
      <c r="K90" s="66" t="s">
        <v>286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25</v>
      </c>
      <c r="V90" s="26"/>
      <c r="W90" s="26"/>
      <c r="X90" s="26"/>
      <c r="Y90" s="26"/>
      <c r="Z90" s="26"/>
    </row>
    <row r="91" spans="1:26" ht="60" x14ac:dyDescent="0.2">
      <c r="A91" s="62">
        <v>52</v>
      </c>
      <c r="B91" s="63" t="s">
        <v>287</v>
      </c>
      <c r="C91" s="64">
        <v>1</v>
      </c>
      <c r="D91" s="65">
        <v>13.71</v>
      </c>
      <c r="E91" s="66" t="s">
        <v>288</v>
      </c>
      <c r="F91" s="65"/>
      <c r="G91" s="65">
        <v>14</v>
      </c>
      <c r="H91" s="65" t="s">
        <v>75</v>
      </c>
      <c r="I91" s="65"/>
      <c r="J91" s="65">
        <v>168</v>
      </c>
      <c r="K91" s="66" t="s">
        <v>289</v>
      </c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26"/>
      <c r="W91" s="26"/>
      <c r="X91" s="26"/>
      <c r="Y91" s="26"/>
      <c r="Z91" s="26"/>
    </row>
    <row r="92" spans="1:26" ht="60" x14ac:dyDescent="0.2">
      <c r="A92" s="67">
        <v>53</v>
      </c>
      <c r="B92" s="68" t="s">
        <v>290</v>
      </c>
      <c r="C92" s="69">
        <v>1</v>
      </c>
      <c r="D92" s="70">
        <v>270.49</v>
      </c>
      <c r="E92" s="71" t="s">
        <v>291</v>
      </c>
      <c r="F92" s="70"/>
      <c r="G92" s="70">
        <v>270</v>
      </c>
      <c r="H92" s="70" t="s">
        <v>292</v>
      </c>
      <c r="I92" s="70"/>
      <c r="J92" s="70">
        <v>1688</v>
      </c>
      <c r="K92" s="71" t="s">
        <v>293</v>
      </c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26"/>
      <c r="W92" s="26"/>
      <c r="X92" s="26"/>
      <c r="Y92" s="26"/>
      <c r="Z92" s="26"/>
    </row>
    <row r="93" spans="1:26" ht="21" customHeight="1" x14ac:dyDescent="0.2">
      <c r="A93" s="107" t="s">
        <v>294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26"/>
      <c r="W93" s="26"/>
      <c r="X93" s="26"/>
      <c r="Y93" s="26"/>
      <c r="Z93" s="26"/>
    </row>
    <row r="94" spans="1:26" ht="60" x14ac:dyDescent="0.2">
      <c r="A94" s="62">
        <v>54</v>
      </c>
      <c r="B94" s="63" t="s">
        <v>295</v>
      </c>
      <c r="C94" s="64">
        <v>1</v>
      </c>
      <c r="D94" s="65">
        <v>188.48</v>
      </c>
      <c r="E94" s="66" t="s">
        <v>296</v>
      </c>
      <c r="F94" s="65">
        <v>85.41</v>
      </c>
      <c r="G94" s="65">
        <v>188</v>
      </c>
      <c r="H94" s="65" t="s">
        <v>297</v>
      </c>
      <c r="I94" s="65">
        <v>85</v>
      </c>
      <c r="J94" s="65">
        <v>1281</v>
      </c>
      <c r="K94" s="66" t="s">
        <v>298</v>
      </c>
      <c r="L94" s="66"/>
      <c r="M94" s="66"/>
      <c r="N94" s="66"/>
      <c r="O94" s="66"/>
      <c r="P94" s="66"/>
      <c r="Q94" s="66"/>
      <c r="R94" s="66"/>
      <c r="S94" s="66"/>
      <c r="T94" s="66"/>
      <c r="U94" s="66">
        <v>304</v>
      </c>
      <c r="V94" s="26"/>
      <c r="W94" s="26"/>
      <c r="X94" s="26"/>
      <c r="Y94" s="26"/>
      <c r="Z94" s="26"/>
    </row>
    <row r="95" spans="1:26" ht="60" x14ac:dyDescent="0.2">
      <c r="A95" s="62">
        <v>55</v>
      </c>
      <c r="B95" s="63" t="s">
        <v>299</v>
      </c>
      <c r="C95" s="64" t="s">
        <v>300</v>
      </c>
      <c r="D95" s="65">
        <v>17.54</v>
      </c>
      <c r="E95" s="66">
        <v>4.99</v>
      </c>
      <c r="F95" s="65" t="s">
        <v>301</v>
      </c>
      <c r="G95" s="65">
        <v>4</v>
      </c>
      <c r="H95" s="65">
        <v>1</v>
      </c>
      <c r="I95" s="65" t="s">
        <v>302</v>
      </c>
      <c r="J95" s="65">
        <v>37</v>
      </c>
      <c r="K95" s="66">
        <v>16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303</v>
      </c>
      <c r="V95" s="26"/>
      <c r="W95" s="26"/>
      <c r="X95" s="26"/>
      <c r="Y95" s="26"/>
      <c r="Z95" s="26"/>
    </row>
    <row r="96" spans="1:26" ht="72" x14ac:dyDescent="0.2">
      <c r="A96" s="62">
        <v>56</v>
      </c>
      <c r="B96" s="63" t="s">
        <v>304</v>
      </c>
      <c r="C96" s="64" t="s">
        <v>300</v>
      </c>
      <c r="D96" s="65">
        <v>6.04</v>
      </c>
      <c r="E96" s="66">
        <v>0.97</v>
      </c>
      <c r="F96" s="65" t="s">
        <v>305</v>
      </c>
      <c r="G96" s="65">
        <v>1</v>
      </c>
      <c r="H96" s="65"/>
      <c r="I96" s="65">
        <v>1</v>
      </c>
      <c r="J96" s="65">
        <v>12</v>
      </c>
      <c r="K96" s="66">
        <v>3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306</v>
      </c>
      <c r="V96" s="26"/>
      <c r="W96" s="26"/>
      <c r="X96" s="26"/>
      <c r="Y96" s="26"/>
      <c r="Z96" s="26"/>
    </row>
    <row r="97" spans="1:26" ht="72" x14ac:dyDescent="0.2">
      <c r="A97" s="67">
        <v>57</v>
      </c>
      <c r="B97" s="68" t="s">
        <v>307</v>
      </c>
      <c r="C97" s="69">
        <v>1</v>
      </c>
      <c r="D97" s="70">
        <v>968.45</v>
      </c>
      <c r="E97" s="71">
        <v>170.24</v>
      </c>
      <c r="F97" s="70" t="s">
        <v>308</v>
      </c>
      <c r="G97" s="70">
        <v>968</v>
      </c>
      <c r="H97" s="70">
        <v>170</v>
      </c>
      <c r="I97" s="70" t="s">
        <v>309</v>
      </c>
      <c r="J97" s="70">
        <v>7613</v>
      </c>
      <c r="K97" s="71">
        <v>2223</v>
      </c>
      <c r="L97" s="71"/>
      <c r="M97" s="71"/>
      <c r="N97" s="71"/>
      <c r="O97" s="71"/>
      <c r="P97" s="71"/>
      <c r="Q97" s="71"/>
      <c r="R97" s="71"/>
      <c r="S97" s="71"/>
      <c r="T97" s="71"/>
      <c r="U97" s="71" t="s">
        <v>310</v>
      </c>
      <c r="V97" s="26"/>
      <c r="W97" s="26"/>
      <c r="X97" s="26"/>
      <c r="Y97" s="26"/>
      <c r="Z97" s="26"/>
    </row>
    <row r="98" spans="1:26" ht="21" customHeight="1" x14ac:dyDescent="0.2">
      <c r="A98" s="107" t="s">
        <v>311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26"/>
      <c r="W98" s="26"/>
      <c r="X98" s="26"/>
      <c r="Y98" s="26"/>
      <c r="Z98" s="26"/>
    </row>
    <row r="99" spans="1:26" ht="48" x14ac:dyDescent="0.2">
      <c r="A99" s="62">
        <v>58</v>
      </c>
      <c r="B99" s="63" t="s">
        <v>312</v>
      </c>
      <c r="C99" s="64" t="s">
        <v>313</v>
      </c>
      <c r="D99" s="65">
        <v>601.35</v>
      </c>
      <c r="E99" s="66">
        <v>130.35</v>
      </c>
      <c r="F99" s="65" t="s">
        <v>314</v>
      </c>
      <c r="G99" s="65">
        <v>8</v>
      </c>
      <c r="H99" s="65">
        <v>2</v>
      </c>
      <c r="I99" s="65" t="s">
        <v>315</v>
      </c>
      <c r="J99" s="65">
        <v>68</v>
      </c>
      <c r="K99" s="66">
        <v>24</v>
      </c>
      <c r="L99" s="66"/>
      <c r="M99" s="66"/>
      <c r="N99" s="66"/>
      <c r="O99" s="66"/>
      <c r="P99" s="66"/>
      <c r="Q99" s="66"/>
      <c r="R99" s="66"/>
      <c r="S99" s="66"/>
      <c r="T99" s="66"/>
      <c r="U99" s="66" t="s">
        <v>316</v>
      </c>
      <c r="V99" s="26"/>
      <c r="W99" s="26"/>
      <c r="X99" s="26"/>
      <c r="Y99" s="26"/>
      <c r="Z99" s="26"/>
    </row>
    <row r="100" spans="1:26" ht="84" x14ac:dyDescent="0.2">
      <c r="A100" s="62">
        <v>59</v>
      </c>
      <c r="B100" s="63" t="s">
        <v>317</v>
      </c>
      <c r="C100" s="64" t="s">
        <v>318</v>
      </c>
      <c r="D100" s="65">
        <v>29962.21</v>
      </c>
      <c r="E100" s="66" t="s">
        <v>319</v>
      </c>
      <c r="F100" s="65" t="s">
        <v>320</v>
      </c>
      <c r="G100" s="65">
        <v>210</v>
      </c>
      <c r="H100" s="65" t="s">
        <v>321</v>
      </c>
      <c r="I100" s="65" t="s">
        <v>322</v>
      </c>
      <c r="J100" s="65">
        <v>962</v>
      </c>
      <c r="K100" s="66" t="s">
        <v>323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 t="s">
        <v>324</v>
      </c>
      <c r="V100" s="26"/>
      <c r="W100" s="26"/>
      <c r="X100" s="26"/>
      <c r="Y100" s="26"/>
      <c r="Z100" s="26"/>
    </row>
    <row r="101" spans="1:26" ht="72" x14ac:dyDescent="0.2">
      <c r="A101" s="62">
        <v>60</v>
      </c>
      <c r="B101" s="63" t="s">
        <v>325</v>
      </c>
      <c r="C101" s="64" t="s">
        <v>318</v>
      </c>
      <c r="D101" s="65">
        <v>9023.5</v>
      </c>
      <c r="E101" s="66" t="s">
        <v>326</v>
      </c>
      <c r="F101" s="65" t="s">
        <v>327</v>
      </c>
      <c r="G101" s="65">
        <v>63</v>
      </c>
      <c r="H101" s="65" t="s">
        <v>328</v>
      </c>
      <c r="I101" s="65" t="s">
        <v>329</v>
      </c>
      <c r="J101" s="65">
        <v>279</v>
      </c>
      <c r="K101" s="66" t="s">
        <v>330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 t="s">
        <v>331</v>
      </c>
      <c r="V101" s="26"/>
      <c r="W101" s="26"/>
      <c r="X101" s="26"/>
      <c r="Y101" s="26"/>
      <c r="Z101" s="26"/>
    </row>
    <row r="102" spans="1:26" ht="60" x14ac:dyDescent="0.2">
      <c r="A102" s="62">
        <v>61</v>
      </c>
      <c r="B102" s="63" t="s">
        <v>332</v>
      </c>
      <c r="C102" s="64" t="s">
        <v>333</v>
      </c>
      <c r="D102" s="65">
        <v>4.12</v>
      </c>
      <c r="E102" s="66"/>
      <c r="F102" s="65">
        <v>4.12</v>
      </c>
      <c r="G102" s="65">
        <v>8</v>
      </c>
      <c r="H102" s="65"/>
      <c r="I102" s="65">
        <v>8</v>
      </c>
      <c r="J102" s="65">
        <v>58</v>
      </c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>
        <v>58</v>
      </c>
      <c r="V102" s="26"/>
      <c r="W102" s="26"/>
      <c r="X102" s="26"/>
      <c r="Y102" s="26"/>
      <c r="Z102" s="26"/>
    </row>
    <row r="103" spans="1:26" ht="144" x14ac:dyDescent="0.2">
      <c r="A103" s="67">
        <v>62</v>
      </c>
      <c r="B103" s="68" t="s">
        <v>334</v>
      </c>
      <c r="C103" s="69" t="s">
        <v>333</v>
      </c>
      <c r="D103" s="70">
        <v>10.4</v>
      </c>
      <c r="E103" s="71"/>
      <c r="F103" s="70">
        <v>10.4</v>
      </c>
      <c r="G103" s="70">
        <v>20</v>
      </c>
      <c r="H103" s="70"/>
      <c r="I103" s="70">
        <v>20</v>
      </c>
      <c r="J103" s="70">
        <v>122</v>
      </c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>
        <v>122</v>
      </c>
      <c r="V103" s="26"/>
      <c r="W103" s="26"/>
      <c r="X103" s="26"/>
      <c r="Y103" s="26"/>
      <c r="Z103" s="26"/>
    </row>
    <row r="104" spans="1:26" ht="36" x14ac:dyDescent="0.2">
      <c r="A104" s="103" t="s">
        <v>335</v>
      </c>
      <c r="B104" s="104"/>
      <c r="C104" s="104"/>
      <c r="D104" s="104"/>
      <c r="E104" s="104"/>
      <c r="F104" s="104"/>
      <c r="G104" s="72">
        <v>21780</v>
      </c>
      <c r="H104" s="72" t="s">
        <v>336</v>
      </c>
      <c r="I104" s="72" t="s">
        <v>337</v>
      </c>
      <c r="J104" s="72">
        <v>117982</v>
      </c>
      <c r="K104" s="72" t="s">
        <v>338</v>
      </c>
      <c r="L104" s="72"/>
      <c r="M104" s="72"/>
      <c r="N104" s="72"/>
      <c r="O104" s="72"/>
      <c r="P104" s="72"/>
      <c r="Q104" s="72"/>
      <c r="R104" s="72"/>
      <c r="S104" s="72"/>
      <c r="T104" s="72"/>
      <c r="U104" s="72" t="s">
        <v>339</v>
      </c>
      <c r="V104" s="26"/>
      <c r="W104" s="26"/>
      <c r="X104" s="26"/>
      <c r="Y104" s="26"/>
      <c r="Z104" s="26"/>
    </row>
    <row r="105" spans="1:26" x14ac:dyDescent="0.2">
      <c r="A105" s="103" t="s">
        <v>340</v>
      </c>
      <c r="B105" s="104"/>
      <c r="C105" s="104"/>
      <c r="D105" s="104"/>
      <c r="E105" s="104"/>
      <c r="F105" s="104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26"/>
      <c r="W105" s="26"/>
      <c r="X105" s="26"/>
      <c r="Y105" s="26"/>
      <c r="Z105" s="26"/>
    </row>
    <row r="106" spans="1:26" x14ac:dyDescent="0.2">
      <c r="A106" s="103" t="s">
        <v>341</v>
      </c>
      <c r="B106" s="104"/>
      <c r="C106" s="104"/>
      <c r="D106" s="104"/>
      <c r="E106" s="104"/>
      <c r="F106" s="104"/>
      <c r="G106" s="72">
        <v>3061</v>
      </c>
      <c r="H106" s="72"/>
      <c r="I106" s="72"/>
      <c r="J106" s="72">
        <v>39995</v>
      </c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26"/>
      <c r="W106" s="26"/>
      <c r="X106" s="26"/>
      <c r="Y106" s="26"/>
      <c r="Z106" s="26"/>
    </row>
    <row r="107" spans="1:26" x14ac:dyDescent="0.2">
      <c r="A107" s="103" t="s">
        <v>342</v>
      </c>
      <c r="B107" s="104"/>
      <c r="C107" s="104"/>
      <c r="D107" s="104"/>
      <c r="E107" s="104"/>
      <c r="F107" s="104"/>
      <c r="G107" s="72">
        <v>10558</v>
      </c>
      <c r="H107" s="72"/>
      <c r="I107" s="72"/>
      <c r="J107" s="72">
        <v>47817</v>
      </c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26"/>
      <c r="W107" s="26"/>
      <c r="X107" s="26"/>
      <c r="Y107" s="26"/>
      <c r="Z107" s="26"/>
    </row>
    <row r="108" spans="1:26" x14ac:dyDescent="0.2">
      <c r="A108" s="103" t="s">
        <v>343</v>
      </c>
      <c r="B108" s="104"/>
      <c r="C108" s="104"/>
      <c r="D108" s="104"/>
      <c r="E108" s="104"/>
      <c r="F108" s="104"/>
      <c r="G108" s="72">
        <v>8550</v>
      </c>
      <c r="H108" s="72"/>
      <c r="I108" s="72"/>
      <c r="J108" s="72">
        <v>35266</v>
      </c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26"/>
      <c r="W108" s="26"/>
      <c r="X108" s="26"/>
      <c r="Y108" s="26"/>
      <c r="Z108" s="26"/>
    </row>
    <row r="109" spans="1:26" x14ac:dyDescent="0.2">
      <c r="A109" s="101" t="s">
        <v>344</v>
      </c>
      <c r="B109" s="102"/>
      <c r="C109" s="102"/>
      <c r="D109" s="102"/>
      <c r="E109" s="102"/>
      <c r="F109" s="102"/>
      <c r="G109" s="73">
        <v>2640</v>
      </c>
      <c r="H109" s="73"/>
      <c r="I109" s="73"/>
      <c r="J109" s="73">
        <v>29319</v>
      </c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26"/>
      <c r="W109" s="26"/>
      <c r="X109" s="26"/>
      <c r="Y109" s="26"/>
      <c r="Z109" s="26"/>
    </row>
    <row r="110" spans="1:26" x14ac:dyDescent="0.2">
      <c r="A110" s="101" t="s">
        <v>345</v>
      </c>
      <c r="B110" s="102"/>
      <c r="C110" s="102"/>
      <c r="D110" s="102"/>
      <c r="E110" s="102"/>
      <c r="F110" s="102"/>
      <c r="G110" s="73">
        <v>1405</v>
      </c>
      <c r="H110" s="73"/>
      <c r="I110" s="73"/>
      <c r="J110" s="73">
        <v>14681</v>
      </c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26"/>
      <c r="W110" s="26"/>
      <c r="X110" s="26"/>
      <c r="Y110" s="26"/>
      <c r="Z110" s="26"/>
    </row>
    <row r="111" spans="1:26" x14ac:dyDescent="0.2">
      <c r="A111" s="101" t="s">
        <v>346</v>
      </c>
      <c r="B111" s="102"/>
      <c r="C111" s="102"/>
      <c r="D111" s="102"/>
      <c r="E111" s="102"/>
      <c r="F111" s="102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26"/>
      <c r="W111" s="26"/>
      <c r="X111" s="26"/>
      <c r="Y111" s="26"/>
      <c r="Z111" s="26"/>
    </row>
    <row r="112" spans="1:26" x14ac:dyDescent="0.2">
      <c r="A112" s="103" t="s">
        <v>347</v>
      </c>
      <c r="B112" s="104"/>
      <c r="C112" s="104"/>
      <c r="D112" s="104"/>
      <c r="E112" s="104"/>
      <c r="F112" s="104"/>
      <c r="G112" s="72">
        <v>25763</v>
      </c>
      <c r="H112" s="72"/>
      <c r="I112" s="72"/>
      <c r="J112" s="72">
        <v>161386</v>
      </c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26"/>
      <c r="W112" s="26"/>
      <c r="X112" s="26"/>
      <c r="Y112" s="26"/>
      <c r="Z112" s="26"/>
    </row>
    <row r="113" spans="1:26" x14ac:dyDescent="0.2">
      <c r="A113" s="103" t="s">
        <v>348</v>
      </c>
      <c r="B113" s="104"/>
      <c r="C113" s="104"/>
      <c r="D113" s="104"/>
      <c r="E113" s="104"/>
      <c r="F113" s="104"/>
      <c r="G113" s="72">
        <v>62</v>
      </c>
      <c r="H113" s="72"/>
      <c r="I113" s="72"/>
      <c r="J113" s="72">
        <v>596</v>
      </c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26"/>
      <c r="W113" s="26"/>
      <c r="X113" s="26"/>
      <c r="Y113" s="26"/>
      <c r="Z113" s="26"/>
    </row>
    <row r="114" spans="1:26" x14ac:dyDescent="0.2">
      <c r="A114" s="103" t="s">
        <v>349</v>
      </c>
      <c r="B114" s="104"/>
      <c r="C114" s="104"/>
      <c r="D114" s="104"/>
      <c r="E114" s="104"/>
      <c r="F114" s="104"/>
      <c r="G114" s="72">
        <v>25825</v>
      </c>
      <c r="H114" s="72"/>
      <c r="I114" s="72"/>
      <c r="J114" s="72">
        <v>161982</v>
      </c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26"/>
      <c r="W114" s="26"/>
      <c r="X114" s="26"/>
      <c r="Y114" s="26"/>
      <c r="Z114" s="26"/>
    </row>
    <row r="115" spans="1:26" x14ac:dyDescent="0.2">
      <c r="A115" s="101" t="s">
        <v>350</v>
      </c>
      <c r="B115" s="102"/>
      <c r="C115" s="102"/>
      <c r="D115" s="102"/>
      <c r="E115" s="102"/>
      <c r="F115" s="102"/>
      <c r="G115" s="73">
        <v>25825</v>
      </c>
      <c r="H115" s="73"/>
      <c r="I115" s="73"/>
      <c r="J115" s="73">
        <v>161982</v>
      </c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26"/>
      <c r="W115" s="26"/>
      <c r="X115" s="26"/>
      <c r="Y115" s="26"/>
      <c r="Z115" s="26"/>
    </row>
    <row r="116" spans="1:2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6"/>
      <c r="W116" s="26"/>
      <c r="X116" s="26"/>
      <c r="Y116" s="26"/>
      <c r="Z116" s="26"/>
    </row>
    <row r="117" spans="1:26" x14ac:dyDescent="0.2">
      <c r="A117" s="27"/>
      <c r="B117" s="53" t="s">
        <v>37</v>
      </c>
      <c r="C117" s="54"/>
      <c r="D117" s="55"/>
      <c r="E117" s="55"/>
      <c r="F117" s="54"/>
      <c r="G117" s="56">
        <f>IF(ISBLANK(X21),"",ROUND(Y21/X21,2)*100)</f>
        <v>86</v>
      </c>
      <c r="H117" s="4"/>
      <c r="I117" s="4"/>
      <c r="J117" s="56">
        <f>IF(ISBLANK(X22),"",ROUND(Y22/X22,2)*100)</f>
        <v>73</v>
      </c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26"/>
      <c r="W117" s="26"/>
      <c r="X117" s="26"/>
      <c r="Y117" s="26"/>
      <c r="Z117" s="26"/>
    </row>
    <row r="118" spans="1:26" x14ac:dyDescent="0.2">
      <c r="A118" s="27"/>
      <c r="B118" s="53" t="s">
        <v>38</v>
      </c>
      <c r="C118" s="54"/>
      <c r="D118" s="55"/>
      <c r="E118" s="55"/>
      <c r="F118" s="54"/>
      <c r="G118" s="20">
        <f>IF(ISBLANK(X21),"",ROUND(Z21/X21,2)*100)</f>
        <v>46</v>
      </c>
      <c r="H118" s="6"/>
      <c r="I118" s="6"/>
      <c r="J118" s="20">
        <f>IF(ISBLANK(X22),"",ROUND(Z22/X22,2)*100)</f>
        <v>37</v>
      </c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26"/>
      <c r="W118" s="26"/>
      <c r="X118" s="26"/>
      <c r="Y118" s="26"/>
      <c r="Z118" s="26"/>
    </row>
    <row r="119" spans="1:26" x14ac:dyDescent="0.2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26"/>
      <c r="W119" s="26"/>
      <c r="X119" s="26"/>
      <c r="Y119" s="26"/>
      <c r="Z119" s="26"/>
    </row>
    <row r="120" spans="1:26" x14ac:dyDescent="0.2">
      <c r="A120" s="59" t="s">
        <v>48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2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x14ac:dyDescent="0.2">
      <c r="A122" s="59" t="s">
        <v>49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x14ac:dyDescent="0.2">
      <c r="A123" s="21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6"/>
      <c r="W123" s="6"/>
      <c r="X123" s="6"/>
      <c r="Y123" s="6"/>
      <c r="Z123" s="6"/>
    </row>
    <row r="124" spans="1:26" x14ac:dyDescent="0.2">
      <c r="V124" s="28"/>
      <c r="W124" s="28"/>
      <c r="X124" s="28"/>
      <c r="Y124" s="28"/>
      <c r="Z124" s="28"/>
    </row>
  </sheetData>
  <mergeCells count="48"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A71:U71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A31:U31"/>
    <mergeCell ref="A47:U47"/>
    <mergeCell ref="A48:U48"/>
    <mergeCell ref="A59:U59"/>
    <mergeCell ref="A67:U67"/>
    <mergeCell ref="A110:F110"/>
    <mergeCell ref="A72:U72"/>
    <mergeCell ref="A77:U77"/>
    <mergeCell ref="A82:U82"/>
    <mergeCell ref="A93:U93"/>
    <mergeCell ref="A98:U98"/>
    <mergeCell ref="A104:F104"/>
    <mergeCell ref="A105:F105"/>
    <mergeCell ref="A106:F106"/>
    <mergeCell ref="A107:F107"/>
    <mergeCell ref="A108:F108"/>
    <mergeCell ref="A109:F109"/>
    <mergeCell ref="A111:F111"/>
    <mergeCell ref="A112:F112"/>
    <mergeCell ref="A113:F113"/>
    <mergeCell ref="A114:F114"/>
    <mergeCell ref="A115:F115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61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43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44</v>
      </c>
      <c r="B4" s="6"/>
      <c r="C4" s="6"/>
      <c r="D4" s="6"/>
      <c r="L4" s="31"/>
    </row>
    <row r="5" spans="1:23" s="7" customFormat="1" ht="15" x14ac:dyDescent="0.25">
      <c r="A5" s="111" t="s">
        <v>351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2" t="s">
        <v>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2" t="s">
        <v>46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3" t="s">
        <v>47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4" t="s">
        <v>17</v>
      </c>
      <c r="H10" s="135"/>
      <c r="I10" s="135"/>
      <c r="J10" s="134" t="s">
        <v>18</v>
      </c>
      <c r="K10" s="135"/>
      <c r="L10" s="135"/>
      <c r="M10" s="136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7">
        <f>25825/1000</f>
        <v>25.824999999999999</v>
      </c>
      <c r="H11" s="118"/>
      <c r="I11" s="33" t="s">
        <v>3</v>
      </c>
      <c r="J11" s="109">
        <f>161982/1000</f>
        <v>161.982</v>
      </c>
      <c r="K11" s="110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7">
        <f>0/1000</f>
        <v>0</v>
      </c>
      <c r="H12" s="118"/>
      <c r="I12" s="9" t="s">
        <v>3</v>
      </c>
      <c r="J12" s="109">
        <f>0/1000</f>
        <v>0</v>
      </c>
      <c r="K12" s="110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7">
        <f>62/1000</f>
        <v>6.2E-2</v>
      </c>
      <c r="H13" s="118"/>
      <c r="I13" s="9" t="s">
        <v>3</v>
      </c>
      <c r="J13" s="109">
        <f>596/1000</f>
        <v>0.59599999999999997</v>
      </c>
      <c r="K13" s="110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7">
        <f>(O14+O15)/1000</f>
        <v>0.27216000000000001</v>
      </c>
      <c r="H14" s="118"/>
      <c r="I14" s="33" t="s">
        <v>5</v>
      </c>
      <c r="J14" s="109">
        <f>(P14+P15)/1000</f>
        <v>0.27216000000000001</v>
      </c>
      <c r="K14" s="110"/>
      <c r="L14" s="13">
        <v>2672</v>
      </c>
      <c r="M14" s="9" t="s">
        <v>5</v>
      </c>
      <c r="N14" s="35"/>
      <c r="O14" s="13">
        <v>245.96</v>
      </c>
      <c r="P14" s="14">
        <v>245.96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7">
        <f>3061/1000</f>
        <v>3.0609999999999999</v>
      </c>
      <c r="H15" s="118"/>
      <c r="I15" s="33" t="s">
        <v>3</v>
      </c>
      <c r="J15" s="109">
        <f>39995/1000</f>
        <v>39.994999999999997</v>
      </c>
      <c r="K15" s="110"/>
      <c r="L15" s="14">
        <v>34899</v>
      </c>
      <c r="M15" s="9" t="s">
        <v>3</v>
      </c>
      <c r="N15" s="35"/>
      <c r="O15" s="13">
        <v>26.2</v>
      </c>
      <c r="P15" s="14">
        <v>26.2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389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5096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755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5" t="s">
        <v>7</v>
      </c>
      <c r="B20" s="125" t="s">
        <v>0</v>
      </c>
      <c r="C20" s="125" t="s">
        <v>19</v>
      </c>
      <c r="D20" s="39" t="s">
        <v>20</v>
      </c>
      <c r="E20" s="125" t="s">
        <v>21</v>
      </c>
      <c r="F20" s="129" t="s">
        <v>22</v>
      </c>
      <c r="G20" s="130"/>
      <c r="H20" s="129" t="s">
        <v>23</v>
      </c>
      <c r="I20" s="133"/>
      <c r="J20" s="133"/>
      <c r="K20" s="130"/>
      <c r="L20" s="40"/>
      <c r="M20" s="125" t="s">
        <v>24</v>
      </c>
      <c r="N20" s="125" t="s">
        <v>25</v>
      </c>
    </row>
    <row r="21" spans="1:23" s="23" customFormat="1" ht="19.5" customHeight="1" thickBot="1" x14ac:dyDescent="0.25">
      <c r="A21" s="126"/>
      <c r="B21" s="126"/>
      <c r="C21" s="126"/>
      <c r="D21" s="125" t="s">
        <v>30</v>
      </c>
      <c r="E21" s="126"/>
      <c r="F21" s="131"/>
      <c r="G21" s="132"/>
      <c r="H21" s="127" t="s">
        <v>26</v>
      </c>
      <c r="I21" s="128"/>
      <c r="J21" s="127" t="s">
        <v>27</v>
      </c>
      <c r="K21" s="128"/>
      <c r="L21" s="41"/>
      <c r="M21" s="126"/>
      <c r="N21" s="126"/>
    </row>
    <row r="22" spans="1:23" s="23" customFormat="1" ht="19.5" customHeight="1" x14ac:dyDescent="0.2">
      <c r="A22" s="126"/>
      <c r="B22" s="126"/>
      <c r="C22" s="126"/>
      <c r="D22" s="126"/>
      <c r="E22" s="12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6"/>
      <c r="N22" s="12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4" t="s">
        <v>352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4" t="s">
        <v>353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354</v>
      </c>
      <c r="C26" s="63" t="s">
        <v>355</v>
      </c>
      <c r="D26" s="79" t="s">
        <v>356</v>
      </c>
      <c r="E26" s="80">
        <v>19.05</v>
      </c>
      <c r="F26" s="65" t="s">
        <v>357</v>
      </c>
      <c r="G26" s="65">
        <v>180.59</v>
      </c>
      <c r="H26" s="81"/>
      <c r="I26" s="81"/>
      <c r="J26" s="65" t="s">
        <v>358</v>
      </c>
      <c r="K26" s="65">
        <v>2359.15</v>
      </c>
      <c r="L26" s="82"/>
      <c r="M26" s="81">
        <f t="shared" ref="M26:M44" si="0">IF(ISNUMBER(K26/G26),IF(NOT(K26/G26=0),K26/G26, " "), " ")</f>
        <v>13.06356941137383</v>
      </c>
      <c r="N26" s="79"/>
    </row>
    <row r="27" spans="1:23" s="6" customFormat="1" ht="24" x14ac:dyDescent="0.2">
      <c r="A27" s="77">
        <v>2</v>
      </c>
      <c r="B27" s="78" t="s">
        <v>359</v>
      </c>
      <c r="C27" s="63" t="s">
        <v>360</v>
      </c>
      <c r="D27" s="79" t="s">
        <v>356</v>
      </c>
      <c r="E27" s="80">
        <v>113.04</v>
      </c>
      <c r="F27" s="65" t="s">
        <v>361</v>
      </c>
      <c r="G27" s="65">
        <v>1114.58</v>
      </c>
      <c r="H27" s="81"/>
      <c r="I27" s="81"/>
      <c r="J27" s="65" t="s">
        <v>362</v>
      </c>
      <c r="K27" s="65">
        <v>14556.17</v>
      </c>
      <c r="L27" s="82"/>
      <c r="M27" s="81">
        <f t="shared" si="0"/>
        <v>13.059780365698291</v>
      </c>
      <c r="N27" s="79"/>
    </row>
    <row r="28" spans="1:23" s="6" customFormat="1" ht="24" x14ac:dyDescent="0.2">
      <c r="A28" s="77">
        <v>3</v>
      </c>
      <c r="B28" s="78" t="s">
        <v>363</v>
      </c>
      <c r="C28" s="63" t="s">
        <v>364</v>
      </c>
      <c r="D28" s="79" t="s">
        <v>356</v>
      </c>
      <c r="E28" s="80">
        <v>7.09</v>
      </c>
      <c r="F28" s="65" t="s">
        <v>365</v>
      </c>
      <c r="G28" s="65">
        <v>73.239999999999995</v>
      </c>
      <c r="H28" s="81"/>
      <c r="I28" s="81"/>
      <c r="J28" s="65" t="s">
        <v>366</v>
      </c>
      <c r="K28" s="65">
        <v>956.87</v>
      </c>
      <c r="L28" s="82"/>
      <c r="M28" s="81">
        <f t="shared" si="0"/>
        <v>13.064855270344076</v>
      </c>
      <c r="N28" s="79"/>
    </row>
    <row r="29" spans="1:23" s="6" customFormat="1" ht="24" x14ac:dyDescent="0.2">
      <c r="A29" s="77">
        <v>4</v>
      </c>
      <c r="B29" s="78" t="s">
        <v>367</v>
      </c>
      <c r="C29" s="63" t="s">
        <v>368</v>
      </c>
      <c r="D29" s="79" t="s">
        <v>356</v>
      </c>
      <c r="E29" s="80">
        <v>18.75</v>
      </c>
      <c r="F29" s="65" t="s">
        <v>369</v>
      </c>
      <c r="G29" s="65">
        <v>202.12</v>
      </c>
      <c r="H29" s="81"/>
      <c r="I29" s="81"/>
      <c r="J29" s="65" t="s">
        <v>370</v>
      </c>
      <c r="K29" s="65">
        <v>2640.56</v>
      </c>
      <c r="L29" s="82"/>
      <c r="M29" s="81">
        <f t="shared" si="0"/>
        <v>13.064318226795962</v>
      </c>
      <c r="N29" s="79"/>
    </row>
    <row r="30" spans="1:23" s="6" customFormat="1" ht="24" x14ac:dyDescent="0.2">
      <c r="A30" s="77">
        <v>5</v>
      </c>
      <c r="B30" s="78" t="s">
        <v>371</v>
      </c>
      <c r="C30" s="63" t="s">
        <v>372</v>
      </c>
      <c r="D30" s="79" t="s">
        <v>356</v>
      </c>
      <c r="E30" s="80">
        <v>0.12</v>
      </c>
      <c r="F30" s="65" t="s">
        <v>373</v>
      </c>
      <c r="G30" s="65">
        <v>1.34</v>
      </c>
      <c r="H30" s="81"/>
      <c r="I30" s="81"/>
      <c r="J30" s="65" t="s">
        <v>374</v>
      </c>
      <c r="K30" s="65">
        <v>17.55</v>
      </c>
      <c r="L30" s="82"/>
      <c r="M30" s="81">
        <f t="shared" si="0"/>
        <v>13.097014925373134</v>
      </c>
      <c r="N30" s="79"/>
    </row>
    <row r="31" spans="1:23" ht="24" x14ac:dyDescent="0.2">
      <c r="A31" s="77">
        <v>6</v>
      </c>
      <c r="B31" s="78" t="s">
        <v>375</v>
      </c>
      <c r="C31" s="63" t="s">
        <v>376</v>
      </c>
      <c r="D31" s="79" t="s">
        <v>356</v>
      </c>
      <c r="E31" s="80">
        <v>2.19</v>
      </c>
      <c r="F31" s="65" t="s">
        <v>377</v>
      </c>
      <c r="G31" s="65">
        <v>24.83</v>
      </c>
      <c r="H31" s="81"/>
      <c r="I31" s="81"/>
      <c r="J31" s="65" t="s">
        <v>378</v>
      </c>
      <c r="K31" s="65">
        <v>324.42</v>
      </c>
      <c r="L31" s="82"/>
      <c r="M31" s="81">
        <f t="shared" si="0"/>
        <v>13.065646395489329</v>
      </c>
      <c r="N31" s="79"/>
    </row>
    <row r="32" spans="1:23" ht="24" x14ac:dyDescent="0.2">
      <c r="A32" s="77">
        <v>7</v>
      </c>
      <c r="B32" s="78" t="s">
        <v>379</v>
      </c>
      <c r="C32" s="63" t="s">
        <v>380</v>
      </c>
      <c r="D32" s="79" t="s">
        <v>356</v>
      </c>
      <c r="E32" s="80">
        <v>2.2599999999999998</v>
      </c>
      <c r="F32" s="65" t="s">
        <v>381</v>
      </c>
      <c r="G32" s="65">
        <v>25.91</v>
      </c>
      <c r="H32" s="81"/>
      <c r="I32" s="81"/>
      <c r="J32" s="65" t="s">
        <v>382</v>
      </c>
      <c r="K32" s="65">
        <v>338.37</v>
      </c>
      <c r="L32" s="82"/>
      <c r="M32" s="81">
        <f t="shared" si="0"/>
        <v>13.059436510999614</v>
      </c>
      <c r="N32" s="79"/>
    </row>
    <row r="33" spans="1:14" ht="24" x14ac:dyDescent="0.2">
      <c r="A33" s="77">
        <v>8</v>
      </c>
      <c r="B33" s="78" t="s">
        <v>383</v>
      </c>
      <c r="C33" s="63" t="s">
        <v>384</v>
      </c>
      <c r="D33" s="79" t="s">
        <v>356</v>
      </c>
      <c r="E33" s="80">
        <v>29.23</v>
      </c>
      <c r="F33" s="65" t="s">
        <v>385</v>
      </c>
      <c r="G33" s="65">
        <v>355.43</v>
      </c>
      <c r="H33" s="81"/>
      <c r="I33" s="81"/>
      <c r="J33" s="65" t="s">
        <v>386</v>
      </c>
      <c r="K33" s="65">
        <v>4640.8500000000004</v>
      </c>
      <c r="L33" s="82"/>
      <c r="M33" s="81">
        <f t="shared" si="0"/>
        <v>13.057001378611822</v>
      </c>
      <c r="N33" s="79"/>
    </row>
    <row r="34" spans="1:14" ht="24" x14ac:dyDescent="0.2">
      <c r="A34" s="77">
        <v>9</v>
      </c>
      <c r="B34" s="78" t="s">
        <v>383</v>
      </c>
      <c r="C34" s="63" t="s">
        <v>387</v>
      </c>
      <c r="D34" s="79" t="s">
        <v>356</v>
      </c>
      <c r="E34" s="80">
        <v>0.65</v>
      </c>
      <c r="F34" s="65" t="s">
        <v>385</v>
      </c>
      <c r="G34" s="65">
        <v>7.9</v>
      </c>
      <c r="H34" s="81"/>
      <c r="I34" s="81"/>
      <c r="J34" s="65" t="s">
        <v>386</v>
      </c>
      <c r="K34" s="65">
        <v>103.2</v>
      </c>
      <c r="L34" s="82"/>
      <c r="M34" s="81">
        <f t="shared" si="0"/>
        <v>13.063291139240507</v>
      </c>
      <c r="N34" s="79"/>
    </row>
    <row r="35" spans="1:14" ht="24" x14ac:dyDescent="0.2">
      <c r="A35" s="77">
        <v>10</v>
      </c>
      <c r="B35" s="78" t="s">
        <v>383</v>
      </c>
      <c r="C35" s="63" t="s">
        <v>388</v>
      </c>
      <c r="D35" s="79" t="s">
        <v>356</v>
      </c>
      <c r="E35" s="80">
        <v>28.58</v>
      </c>
      <c r="F35" s="65" t="s">
        <v>385</v>
      </c>
      <c r="G35" s="65">
        <v>347.53</v>
      </c>
      <c r="H35" s="81"/>
      <c r="I35" s="81"/>
      <c r="J35" s="65" t="s">
        <v>386</v>
      </c>
      <c r="K35" s="65">
        <v>4537.6499999999996</v>
      </c>
      <c r="L35" s="82"/>
      <c r="M35" s="81">
        <f t="shared" si="0"/>
        <v>13.056858400713608</v>
      </c>
      <c r="N35" s="79"/>
    </row>
    <row r="36" spans="1:14" ht="24" x14ac:dyDescent="0.2">
      <c r="A36" s="77">
        <v>11</v>
      </c>
      <c r="B36" s="78" t="s">
        <v>389</v>
      </c>
      <c r="C36" s="63" t="s">
        <v>390</v>
      </c>
      <c r="D36" s="79" t="s">
        <v>356</v>
      </c>
      <c r="E36" s="80">
        <v>14.06</v>
      </c>
      <c r="F36" s="65" t="s">
        <v>391</v>
      </c>
      <c r="G36" s="65">
        <v>176.31</v>
      </c>
      <c r="H36" s="81"/>
      <c r="I36" s="81"/>
      <c r="J36" s="65" t="s">
        <v>392</v>
      </c>
      <c r="K36" s="65">
        <v>2301.62</v>
      </c>
      <c r="L36" s="82"/>
      <c r="M36" s="81">
        <f t="shared" si="0"/>
        <v>13.05439283080937</v>
      </c>
      <c r="N36" s="79"/>
    </row>
    <row r="37" spans="1:14" ht="24" x14ac:dyDescent="0.2">
      <c r="A37" s="77">
        <v>12</v>
      </c>
      <c r="B37" s="78" t="s">
        <v>393</v>
      </c>
      <c r="C37" s="63" t="s">
        <v>384</v>
      </c>
      <c r="D37" s="79" t="s">
        <v>356</v>
      </c>
      <c r="E37" s="80">
        <v>34.24</v>
      </c>
      <c r="F37" s="65" t="s">
        <v>394</v>
      </c>
      <c r="G37" s="65">
        <v>435.54</v>
      </c>
      <c r="H37" s="81"/>
      <c r="I37" s="81"/>
      <c r="J37" s="65" t="s">
        <v>395</v>
      </c>
      <c r="K37" s="65">
        <v>5686.58</v>
      </c>
      <c r="L37" s="82"/>
      <c r="M37" s="81">
        <f t="shared" si="0"/>
        <v>13.056389769022362</v>
      </c>
      <c r="N37" s="79"/>
    </row>
    <row r="38" spans="1:14" ht="24" x14ac:dyDescent="0.2">
      <c r="A38" s="77">
        <v>13</v>
      </c>
      <c r="B38" s="78" t="s">
        <v>393</v>
      </c>
      <c r="C38" s="63" t="s">
        <v>396</v>
      </c>
      <c r="D38" s="79" t="s">
        <v>356</v>
      </c>
      <c r="E38" s="80">
        <v>0.11</v>
      </c>
      <c r="F38" s="65" t="s">
        <v>394</v>
      </c>
      <c r="G38" s="65">
        <v>1.4</v>
      </c>
      <c r="H38" s="81"/>
      <c r="I38" s="81"/>
      <c r="J38" s="65" t="s">
        <v>395</v>
      </c>
      <c r="K38" s="65">
        <v>18.27</v>
      </c>
      <c r="L38" s="82"/>
      <c r="M38" s="81">
        <f t="shared" si="0"/>
        <v>13.05</v>
      </c>
      <c r="N38" s="79"/>
    </row>
    <row r="39" spans="1:14" ht="24" x14ac:dyDescent="0.2">
      <c r="A39" s="77">
        <v>14</v>
      </c>
      <c r="B39" s="78" t="s">
        <v>393</v>
      </c>
      <c r="C39" s="63" t="s">
        <v>397</v>
      </c>
      <c r="D39" s="79" t="s">
        <v>356</v>
      </c>
      <c r="E39" s="80">
        <v>34.130000000000003</v>
      </c>
      <c r="F39" s="65" t="s">
        <v>394</v>
      </c>
      <c r="G39" s="65">
        <v>434.14</v>
      </c>
      <c r="H39" s="81"/>
      <c r="I39" s="81"/>
      <c r="J39" s="65" t="s">
        <v>395</v>
      </c>
      <c r="K39" s="65">
        <v>5668.31</v>
      </c>
      <c r="L39" s="82"/>
      <c r="M39" s="81">
        <f t="shared" si="0"/>
        <v>13.056410374533561</v>
      </c>
      <c r="N39" s="79"/>
    </row>
    <row r="40" spans="1:14" ht="24" x14ac:dyDescent="0.2">
      <c r="A40" s="77">
        <v>15</v>
      </c>
      <c r="B40" s="78" t="s">
        <v>398</v>
      </c>
      <c r="C40" s="63" t="s">
        <v>399</v>
      </c>
      <c r="D40" s="79" t="s">
        <v>356</v>
      </c>
      <c r="E40" s="80">
        <v>0.91</v>
      </c>
      <c r="F40" s="65" t="s">
        <v>400</v>
      </c>
      <c r="G40" s="65">
        <v>11.91</v>
      </c>
      <c r="H40" s="81"/>
      <c r="I40" s="81"/>
      <c r="J40" s="65" t="s">
        <v>401</v>
      </c>
      <c r="K40" s="65">
        <v>155.46</v>
      </c>
      <c r="L40" s="82"/>
      <c r="M40" s="81">
        <f t="shared" si="0"/>
        <v>13.052896725440807</v>
      </c>
      <c r="N40" s="79"/>
    </row>
    <row r="41" spans="1:14" ht="24" x14ac:dyDescent="0.2">
      <c r="A41" s="77">
        <v>16</v>
      </c>
      <c r="B41" s="78" t="s">
        <v>402</v>
      </c>
      <c r="C41" s="63" t="s">
        <v>403</v>
      </c>
      <c r="D41" s="79" t="s">
        <v>356</v>
      </c>
      <c r="E41" s="80">
        <v>0.02</v>
      </c>
      <c r="F41" s="65" t="s">
        <v>404</v>
      </c>
      <c r="G41" s="65">
        <v>0.27</v>
      </c>
      <c r="H41" s="81"/>
      <c r="I41" s="81"/>
      <c r="J41" s="65" t="s">
        <v>405</v>
      </c>
      <c r="K41" s="65">
        <v>3.52</v>
      </c>
      <c r="L41" s="82"/>
      <c r="M41" s="81">
        <f t="shared" si="0"/>
        <v>13.037037037037036</v>
      </c>
      <c r="N41" s="79"/>
    </row>
    <row r="42" spans="1:14" ht="24" x14ac:dyDescent="0.2">
      <c r="A42" s="77">
        <v>17</v>
      </c>
      <c r="B42" s="78" t="s">
        <v>406</v>
      </c>
      <c r="C42" s="63" t="s">
        <v>407</v>
      </c>
      <c r="D42" s="79" t="s">
        <v>356</v>
      </c>
      <c r="E42" s="80">
        <v>5</v>
      </c>
      <c r="F42" s="65" t="s">
        <v>408</v>
      </c>
      <c r="G42" s="65">
        <v>70.09</v>
      </c>
      <c r="H42" s="81"/>
      <c r="I42" s="81"/>
      <c r="J42" s="65" t="s">
        <v>409</v>
      </c>
      <c r="K42" s="65">
        <v>915.34</v>
      </c>
      <c r="L42" s="82"/>
      <c r="M42" s="81">
        <f t="shared" si="0"/>
        <v>13.059494935083464</v>
      </c>
      <c r="N42" s="79"/>
    </row>
    <row r="43" spans="1:14" ht="24" x14ac:dyDescent="0.2">
      <c r="A43" s="77">
        <v>18</v>
      </c>
      <c r="B43" s="78">
        <v>2</v>
      </c>
      <c r="C43" s="63" t="s">
        <v>410</v>
      </c>
      <c r="D43" s="79" t="s">
        <v>356</v>
      </c>
      <c r="E43" s="80">
        <v>26.2</v>
      </c>
      <c r="F43" s="65" t="s">
        <v>411</v>
      </c>
      <c r="G43" s="65"/>
      <c r="H43" s="81"/>
      <c r="I43" s="81"/>
      <c r="J43" s="65" t="s">
        <v>411</v>
      </c>
      <c r="K43" s="65"/>
      <c r="L43" s="82"/>
      <c r="M43" s="81" t="str">
        <f t="shared" si="0"/>
        <v xml:space="preserve"> </v>
      </c>
      <c r="N43" s="79"/>
    </row>
    <row r="44" spans="1:14" ht="24" x14ac:dyDescent="0.2">
      <c r="A44" s="83"/>
      <c r="B44" s="84" t="s">
        <v>412</v>
      </c>
      <c r="C44" s="85" t="s">
        <v>413</v>
      </c>
      <c r="D44" s="86" t="s">
        <v>414</v>
      </c>
      <c r="E44" s="87"/>
      <c r="F44" s="88" t="s">
        <v>411</v>
      </c>
      <c r="G44" s="88">
        <v>2672</v>
      </c>
      <c r="H44" s="89"/>
      <c r="I44" s="89"/>
      <c r="J44" s="88" t="s">
        <v>411</v>
      </c>
      <c r="K44" s="88">
        <v>34899</v>
      </c>
      <c r="L44" s="90"/>
      <c r="M44" s="89">
        <f t="shared" si="0"/>
        <v>13.061002994011975</v>
      </c>
      <c r="N44" s="86"/>
    </row>
    <row r="45" spans="1:14" ht="17.850000000000001" customHeight="1" x14ac:dyDescent="0.2">
      <c r="A45" s="124" t="s">
        <v>415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 ht="24" x14ac:dyDescent="0.2">
      <c r="A46" s="77">
        <v>20</v>
      </c>
      <c r="B46" s="78">
        <v>10201</v>
      </c>
      <c r="C46" s="63" t="s">
        <v>416</v>
      </c>
      <c r="D46" s="79" t="s">
        <v>417</v>
      </c>
      <c r="E46" s="80">
        <v>0.59</v>
      </c>
      <c r="F46" s="65" t="s">
        <v>418</v>
      </c>
      <c r="G46" s="65">
        <v>2.48</v>
      </c>
      <c r="H46" s="81"/>
      <c r="I46" s="81"/>
      <c r="J46" s="65" t="s">
        <v>419</v>
      </c>
      <c r="K46" s="65">
        <v>9.44</v>
      </c>
      <c r="L46" s="82"/>
      <c r="M46" s="81">
        <f t="shared" ref="M46:M84" si="1">IF(ISNUMBER(K46/G46),IF(NOT(K46/G46=0),K46/G46, " "), " ")</f>
        <v>3.8064516129032255</v>
      </c>
      <c r="N46" s="79"/>
    </row>
    <row r="47" spans="1:14" ht="36" x14ac:dyDescent="0.2">
      <c r="A47" s="77">
        <v>21</v>
      </c>
      <c r="B47" s="78">
        <v>10311</v>
      </c>
      <c r="C47" s="63" t="s">
        <v>420</v>
      </c>
      <c r="D47" s="79" t="s">
        <v>417</v>
      </c>
      <c r="E47" s="80">
        <v>0.02</v>
      </c>
      <c r="F47" s="65" t="s">
        <v>421</v>
      </c>
      <c r="G47" s="65">
        <v>1.5</v>
      </c>
      <c r="H47" s="81"/>
      <c r="I47" s="81"/>
      <c r="J47" s="65" t="s">
        <v>422</v>
      </c>
      <c r="K47" s="65">
        <v>11.44</v>
      </c>
      <c r="L47" s="82"/>
      <c r="M47" s="81">
        <f t="shared" si="1"/>
        <v>7.626666666666666</v>
      </c>
      <c r="N47" s="79"/>
    </row>
    <row r="48" spans="1:14" ht="36" x14ac:dyDescent="0.2">
      <c r="A48" s="77">
        <v>22</v>
      </c>
      <c r="B48" s="78">
        <v>21141</v>
      </c>
      <c r="C48" s="63" t="s">
        <v>423</v>
      </c>
      <c r="D48" s="79" t="s">
        <v>417</v>
      </c>
      <c r="E48" s="80">
        <v>0.23</v>
      </c>
      <c r="F48" s="65" t="s">
        <v>424</v>
      </c>
      <c r="G48" s="65">
        <v>30.84</v>
      </c>
      <c r="H48" s="81"/>
      <c r="I48" s="81"/>
      <c r="J48" s="65" t="s">
        <v>425</v>
      </c>
      <c r="K48" s="65">
        <v>184.23</v>
      </c>
      <c r="L48" s="82"/>
      <c r="M48" s="81">
        <f t="shared" si="1"/>
        <v>5.9737354085603114</v>
      </c>
      <c r="N48" s="79"/>
    </row>
    <row r="49" spans="1:14" ht="36" x14ac:dyDescent="0.2">
      <c r="A49" s="77">
        <v>23</v>
      </c>
      <c r="B49" s="78">
        <v>21143</v>
      </c>
      <c r="C49" s="63" t="s">
        <v>426</v>
      </c>
      <c r="D49" s="79" t="s">
        <v>417</v>
      </c>
      <c r="E49" s="80">
        <v>8.6</v>
      </c>
      <c r="F49" s="65" t="s">
        <v>427</v>
      </c>
      <c r="G49" s="65">
        <v>1523.14</v>
      </c>
      <c r="H49" s="81"/>
      <c r="I49" s="81"/>
      <c r="J49" s="65" t="s">
        <v>428</v>
      </c>
      <c r="K49" s="65">
        <v>8428</v>
      </c>
      <c r="L49" s="82"/>
      <c r="M49" s="81">
        <f t="shared" si="1"/>
        <v>5.533306196410047</v>
      </c>
      <c r="N49" s="79"/>
    </row>
    <row r="50" spans="1:14" ht="24" x14ac:dyDescent="0.2">
      <c r="A50" s="77">
        <v>24</v>
      </c>
      <c r="B50" s="78">
        <v>30101</v>
      </c>
      <c r="C50" s="63" t="s">
        <v>429</v>
      </c>
      <c r="D50" s="79" t="s">
        <v>417</v>
      </c>
      <c r="E50" s="80">
        <v>0.32</v>
      </c>
      <c r="F50" s="65" t="s">
        <v>430</v>
      </c>
      <c r="G50" s="65">
        <v>35.700000000000003</v>
      </c>
      <c r="H50" s="81"/>
      <c r="I50" s="81"/>
      <c r="J50" s="65" t="s">
        <v>431</v>
      </c>
      <c r="K50" s="65">
        <v>169.28</v>
      </c>
      <c r="L50" s="82"/>
      <c r="M50" s="81">
        <f t="shared" si="1"/>
        <v>4.7417366946778712</v>
      </c>
      <c r="N50" s="79"/>
    </row>
    <row r="51" spans="1:14" ht="24" x14ac:dyDescent="0.2">
      <c r="A51" s="77">
        <v>25</v>
      </c>
      <c r="B51" s="78">
        <v>30303</v>
      </c>
      <c r="C51" s="63" t="s">
        <v>432</v>
      </c>
      <c r="D51" s="79" t="s">
        <v>417</v>
      </c>
      <c r="E51" s="80">
        <v>2.82</v>
      </c>
      <c r="F51" s="65" t="s">
        <v>433</v>
      </c>
      <c r="G51" s="65">
        <v>2.99</v>
      </c>
      <c r="H51" s="81"/>
      <c r="I51" s="81"/>
      <c r="J51" s="65" t="s">
        <v>434</v>
      </c>
      <c r="K51" s="65">
        <v>14.1</v>
      </c>
      <c r="L51" s="82"/>
      <c r="M51" s="81">
        <f t="shared" si="1"/>
        <v>4.7157190635451505</v>
      </c>
      <c r="N51" s="79"/>
    </row>
    <row r="52" spans="1:14" ht="24" x14ac:dyDescent="0.2">
      <c r="A52" s="77">
        <v>26</v>
      </c>
      <c r="B52" s="78">
        <v>31901</v>
      </c>
      <c r="C52" s="63" t="s">
        <v>435</v>
      </c>
      <c r="D52" s="79" t="s">
        <v>417</v>
      </c>
      <c r="E52" s="80">
        <v>0.06</v>
      </c>
      <c r="F52" s="65" t="s">
        <v>436</v>
      </c>
      <c r="G52" s="65">
        <v>0.08</v>
      </c>
      <c r="H52" s="81"/>
      <c r="I52" s="81"/>
      <c r="J52" s="65" t="s">
        <v>434</v>
      </c>
      <c r="K52" s="65">
        <v>0.3</v>
      </c>
      <c r="L52" s="82"/>
      <c r="M52" s="81">
        <f t="shared" si="1"/>
        <v>3.75</v>
      </c>
      <c r="N52" s="79"/>
    </row>
    <row r="53" spans="1:14" ht="24" x14ac:dyDescent="0.2">
      <c r="A53" s="77">
        <v>27</v>
      </c>
      <c r="B53" s="78">
        <v>40102</v>
      </c>
      <c r="C53" s="63" t="s">
        <v>437</v>
      </c>
      <c r="D53" s="79" t="s">
        <v>417</v>
      </c>
      <c r="E53" s="80">
        <v>2.91</v>
      </c>
      <c r="F53" s="65" t="s">
        <v>438</v>
      </c>
      <c r="G53" s="65">
        <v>90.68</v>
      </c>
      <c r="H53" s="81"/>
      <c r="I53" s="81"/>
      <c r="J53" s="65" t="s">
        <v>439</v>
      </c>
      <c r="K53" s="65">
        <v>675.12</v>
      </c>
      <c r="L53" s="82"/>
      <c r="M53" s="81">
        <f t="shared" si="1"/>
        <v>7.4450816056462283</v>
      </c>
      <c r="N53" s="79"/>
    </row>
    <row r="54" spans="1:14" ht="36" x14ac:dyDescent="0.2">
      <c r="A54" s="77">
        <v>28</v>
      </c>
      <c r="B54" s="78">
        <v>40202</v>
      </c>
      <c r="C54" s="63" t="s">
        <v>440</v>
      </c>
      <c r="D54" s="79" t="s">
        <v>417</v>
      </c>
      <c r="E54" s="80">
        <v>4.42</v>
      </c>
      <c r="F54" s="65" t="s">
        <v>441</v>
      </c>
      <c r="G54" s="65">
        <v>153.07</v>
      </c>
      <c r="H54" s="81"/>
      <c r="I54" s="81"/>
      <c r="J54" s="65" t="s">
        <v>442</v>
      </c>
      <c r="K54" s="65">
        <v>468.52</v>
      </c>
      <c r="L54" s="82"/>
      <c r="M54" s="81">
        <f t="shared" si="1"/>
        <v>3.0608218462141505</v>
      </c>
      <c r="N54" s="79"/>
    </row>
    <row r="55" spans="1:14" ht="24" x14ac:dyDescent="0.2">
      <c r="A55" s="77">
        <v>29</v>
      </c>
      <c r="B55" s="78">
        <v>40502</v>
      </c>
      <c r="C55" s="63" t="s">
        <v>443</v>
      </c>
      <c r="D55" s="79" t="s">
        <v>417</v>
      </c>
      <c r="E55" s="80">
        <v>0.55000000000000004</v>
      </c>
      <c r="F55" s="65" t="s">
        <v>444</v>
      </c>
      <c r="G55" s="65">
        <v>4.3099999999999996</v>
      </c>
      <c r="H55" s="81"/>
      <c r="I55" s="81"/>
      <c r="J55" s="65" t="s">
        <v>445</v>
      </c>
      <c r="K55" s="65">
        <v>25.3</v>
      </c>
      <c r="L55" s="82"/>
      <c r="M55" s="81">
        <f t="shared" si="1"/>
        <v>5.870069605568446</v>
      </c>
      <c r="N55" s="79"/>
    </row>
    <row r="56" spans="1:14" ht="24" x14ac:dyDescent="0.2">
      <c r="A56" s="77">
        <v>30</v>
      </c>
      <c r="B56" s="78">
        <v>40504</v>
      </c>
      <c r="C56" s="63" t="s">
        <v>446</v>
      </c>
      <c r="D56" s="79" t="s">
        <v>417</v>
      </c>
      <c r="E56" s="80">
        <v>1.63</v>
      </c>
      <c r="F56" s="65" t="s">
        <v>447</v>
      </c>
      <c r="G56" s="65">
        <v>2.1</v>
      </c>
      <c r="H56" s="81"/>
      <c r="I56" s="81"/>
      <c r="J56" s="65" t="s">
        <v>434</v>
      </c>
      <c r="K56" s="65">
        <v>8.15</v>
      </c>
      <c r="L56" s="82"/>
      <c r="M56" s="81">
        <f t="shared" si="1"/>
        <v>3.8809523809523809</v>
      </c>
      <c r="N56" s="79"/>
    </row>
    <row r="57" spans="1:14" ht="48" x14ac:dyDescent="0.2">
      <c r="A57" s="77">
        <v>31</v>
      </c>
      <c r="B57" s="78">
        <v>50101</v>
      </c>
      <c r="C57" s="63" t="s">
        <v>448</v>
      </c>
      <c r="D57" s="79" t="s">
        <v>417</v>
      </c>
      <c r="E57" s="80">
        <v>8.68</v>
      </c>
      <c r="F57" s="65" t="s">
        <v>449</v>
      </c>
      <c r="G57" s="65">
        <v>544.67999999999995</v>
      </c>
      <c r="H57" s="81"/>
      <c r="I57" s="81"/>
      <c r="J57" s="65" t="s">
        <v>450</v>
      </c>
      <c r="K57" s="65">
        <v>3654.28</v>
      </c>
      <c r="L57" s="82"/>
      <c r="M57" s="81">
        <f t="shared" si="1"/>
        <v>6.7090401703752676</v>
      </c>
      <c r="N57" s="79"/>
    </row>
    <row r="58" spans="1:14" ht="48" x14ac:dyDescent="0.2">
      <c r="A58" s="77">
        <v>32</v>
      </c>
      <c r="B58" s="78">
        <v>60338</v>
      </c>
      <c r="C58" s="63" t="s">
        <v>451</v>
      </c>
      <c r="D58" s="79" t="s">
        <v>417</v>
      </c>
      <c r="E58" s="80">
        <v>0.03</v>
      </c>
      <c r="F58" s="65" t="s">
        <v>452</v>
      </c>
      <c r="G58" s="65">
        <v>3.15</v>
      </c>
      <c r="H58" s="81"/>
      <c r="I58" s="81"/>
      <c r="J58" s="65" t="s">
        <v>453</v>
      </c>
      <c r="K58" s="65">
        <v>18.45</v>
      </c>
      <c r="L58" s="82"/>
      <c r="M58" s="81">
        <f t="shared" si="1"/>
        <v>5.8571428571428568</v>
      </c>
      <c r="N58" s="79"/>
    </row>
    <row r="59" spans="1:14" ht="24" x14ac:dyDescent="0.2">
      <c r="A59" s="77">
        <v>33</v>
      </c>
      <c r="B59" s="78">
        <v>70149</v>
      </c>
      <c r="C59" s="63" t="s">
        <v>454</v>
      </c>
      <c r="D59" s="79" t="s">
        <v>417</v>
      </c>
      <c r="E59" s="80">
        <v>0.14000000000000001</v>
      </c>
      <c r="F59" s="65" t="s">
        <v>455</v>
      </c>
      <c r="G59" s="65">
        <v>12.31</v>
      </c>
      <c r="H59" s="81"/>
      <c r="I59" s="81"/>
      <c r="J59" s="65" t="s">
        <v>456</v>
      </c>
      <c r="K59" s="65">
        <v>101.22</v>
      </c>
      <c r="L59" s="82"/>
      <c r="M59" s="81">
        <f t="shared" si="1"/>
        <v>8.2225832656376934</v>
      </c>
      <c r="N59" s="79"/>
    </row>
    <row r="60" spans="1:14" ht="24" x14ac:dyDescent="0.2">
      <c r="A60" s="77">
        <v>34</v>
      </c>
      <c r="B60" s="78">
        <v>91400</v>
      </c>
      <c r="C60" s="63" t="s">
        <v>457</v>
      </c>
      <c r="D60" s="79" t="s">
        <v>417</v>
      </c>
      <c r="E60" s="80">
        <v>0.02</v>
      </c>
      <c r="F60" s="65" t="s">
        <v>458</v>
      </c>
      <c r="G60" s="65">
        <v>0.15</v>
      </c>
      <c r="H60" s="81"/>
      <c r="I60" s="81"/>
      <c r="J60" s="65" t="s">
        <v>459</v>
      </c>
      <c r="K60" s="65">
        <v>0.59</v>
      </c>
      <c r="L60" s="82"/>
      <c r="M60" s="81">
        <f t="shared" si="1"/>
        <v>3.9333333333333331</v>
      </c>
      <c r="N60" s="79"/>
    </row>
    <row r="61" spans="1:14" ht="24" x14ac:dyDescent="0.2">
      <c r="A61" s="77">
        <v>35</v>
      </c>
      <c r="B61" s="78">
        <v>120202</v>
      </c>
      <c r="C61" s="63" t="s">
        <v>460</v>
      </c>
      <c r="D61" s="79" t="s">
        <v>417</v>
      </c>
      <c r="E61" s="80">
        <v>0.04</v>
      </c>
      <c r="F61" s="65" t="s">
        <v>461</v>
      </c>
      <c r="G61" s="65">
        <v>6.19</v>
      </c>
      <c r="H61" s="81"/>
      <c r="I61" s="81"/>
      <c r="J61" s="65" t="s">
        <v>462</v>
      </c>
      <c r="K61" s="65">
        <v>40.96</v>
      </c>
      <c r="L61" s="82"/>
      <c r="M61" s="81">
        <f t="shared" si="1"/>
        <v>6.6171243941841675</v>
      </c>
      <c r="N61" s="79"/>
    </row>
    <row r="62" spans="1:14" ht="24" x14ac:dyDescent="0.2">
      <c r="A62" s="77">
        <v>36</v>
      </c>
      <c r="B62" s="78">
        <v>120906</v>
      </c>
      <c r="C62" s="63" t="s">
        <v>463</v>
      </c>
      <c r="D62" s="79" t="s">
        <v>417</v>
      </c>
      <c r="E62" s="80">
        <v>0.09</v>
      </c>
      <c r="F62" s="65" t="s">
        <v>464</v>
      </c>
      <c r="G62" s="65">
        <v>7.52</v>
      </c>
      <c r="H62" s="81"/>
      <c r="I62" s="81"/>
      <c r="J62" s="65" t="s">
        <v>465</v>
      </c>
      <c r="K62" s="65">
        <v>51.84</v>
      </c>
      <c r="L62" s="82"/>
      <c r="M62" s="81">
        <f t="shared" si="1"/>
        <v>6.8936170212765964</v>
      </c>
      <c r="N62" s="79"/>
    </row>
    <row r="63" spans="1:14" ht="24" x14ac:dyDescent="0.2">
      <c r="A63" s="77">
        <v>37</v>
      </c>
      <c r="B63" s="78">
        <v>120907</v>
      </c>
      <c r="C63" s="63" t="s">
        <v>466</v>
      </c>
      <c r="D63" s="79" t="s">
        <v>417</v>
      </c>
      <c r="E63" s="80">
        <v>0.15</v>
      </c>
      <c r="F63" s="65" t="s">
        <v>467</v>
      </c>
      <c r="G63" s="65">
        <v>18.850000000000001</v>
      </c>
      <c r="H63" s="81"/>
      <c r="I63" s="81"/>
      <c r="J63" s="65" t="s">
        <v>468</v>
      </c>
      <c r="K63" s="65">
        <v>117.15</v>
      </c>
      <c r="L63" s="82"/>
      <c r="M63" s="81">
        <f t="shared" si="1"/>
        <v>6.2148541114058355</v>
      </c>
      <c r="N63" s="79"/>
    </row>
    <row r="64" spans="1:14" ht="24" x14ac:dyDescent="0.2">
      <c r="A64" s="77">
        <v>38</v>
      </c>
      <c r="B64" s="78">
        <v>121011</v>
      </c>
      <c r="C64" s="63" t="s">
        <v>469</v>
      </c>
      <c r="D64" s="79" t="s">
        <v>417</v>
      </c>
      <c r="E64" s="80">
        <v>1.2</v>
      </c>
      <c r="F64" s="65" t="s">
        <v>470</v>
      </c>
      <c r="G64" s="65">
        <v>38.69</v>
      </c>
      <c r="H64" s="81"/>
      <c r="I64" s="81"/>
      <c r="J64" s="65" t="s">
        <v>471</v>
      </c>
      <c r="K64" s="65">
        <v>135.6</v>
      </c>
      <c r="L64" s="82"/>
      <c r="M64" s="81">
        <f t="shared" si="1"/>
        <v>3.5047815973119669</v>
      </c>
      <c r="N64" s="79"/>
    </row>
    <row r="65" spans="1:14" ht="24" x14ac:dyDescent="0.2">
      <c r="A65" s="77">
        <v>39</v>
      </c>
      <c r="B65" s="78">
        <v>121601</v>
      </c>
      <c r="C65" s="63" t="s">
        <v>472</v>
      </c>
      <c r="D65" s="79" t="s">
        <v>417</v>
      </c>
      <c r="E65" s="80">
        <v>0.3</v>
      </c>
      <c r="F65" s="65" t="s">
        <v>473</v>
      </c>
      <c r="G65" s="65">
        <v>36.32</v>
      </c>
      <c r="H65" s="81"/>
      <c r="I65" s="81"/>
      <c r="J65" s="65" t="s">
        <v>474</v>
      </c>
      <c r="K65" s="65">
        <v>204</v>
      </c>
      <c r="L65" s="82"/>
      <c r="M65" s="81">
        <f t="shared" si="1"/>
        <v>5.6167400881057272</v>
      </c>
      <c r="N65" s="79"/>
    </row>
    <row r="66" spans="1:14" ht="36" x14ac:dyDescent="0.2">
      <c r="A66" s="77">
        <v>40</v>
      </c>
      <c r="B66" s="78">
        <v>150202</v>
      </c>
      <c r="C66" s="63" t="s">
        <v>475</v>
      </c>
      <c r="D66" s="79" t="s">
        <v>417</v>
      </c>
      <c r="E66" s="80">
        <v>0.08</v>
      </c>
      <c r="F66" s="65" t="s">
        <v>476</v>
      </c>
      <c r="G66" s="65">
        <v>8.99</v>
      </c>
      <c r="H66" s="81"/>
      <c r="I66" s="81"/>
      <c r="J66" s="65" t="s">
        <v>477</v>
      </c>
      <c r="K66" s="65">
        <v>57.36</v>
      </c>
      <c r="L66" s="82"/>
      <c r="M66" s="81">
        <f t="shared" si="1"/>
        <v>6.3804226918798665</v>
      </c>
      <c r="N66" s="79"/>
    </row>
    <row r="67" spans="1:14" ht="24" x14ac:dyDescent="0.2">
      <c r="A67" s="77">
        <v>41</v>
      </c>
      <c r="B67" s="78">
        <v>150701</v>
      </c>
      <c r="C67" s="63" t="s">
        <v>478</v>
      </c>
      <c r="D67" s="79" t="s">
        <v>417</v>
      </c>
      <c r="E67" s="80">
        <v>0.14000000000000001</v>
      </c>
      <c r="F67" s="65" t="s">
        <v>479</v>
      </c>
      <c r="G67" s="65">
        <v>18.13</v>
      </c>
      <c r="H67" s="81"/>
      <c r="I67" s="81"/>
      <c r="J67" s="65" t="s">
        <v>480</v>
      </c>
      <c r="K67" s="65">
        <v>106.4</v>
      </c>
      <c r="L67" s="82"/>
      <c r="M67" s="81">
        <f t="shared" si="1"/>
        <v>5.8687258687258694</v>
      </c>
      <c r="N67" s="79"/>
    </row>
    <row r="68" spans="1:14" ht="24" x14ac:dyDescent="0.2">
      <c r="A68" s="77">
        <v>42</v>
      </c>
      <c r="B68" s="78">
        <v>150702</v>
      </c>
      <c r="C68" s="63" t="s">
        <v>481</v>
      </c>
      <c r="D68" s="79" t="s">
        <v>417</v>
      </c>
      <c r="E68" s="80">
        <v>0.44</v>
      </c>
      <c r="F68" s="65" t="s">
        <v>482</v>
      </c>
      <c r="G68" s="65">
        <v>82.57</v>
      </c>
      <c r="H68" s="81"/>
      <c r="I68" s="81"/>
      <c r="J68" s="65" t="s">
        <v>483</v>
      </c>
      <c r="K68" s="65">
        <v>404.8</v>
      </c>
      <c r="L68" s="82"/>
      <c r="M68" s="81">
        <f t="shared" si="1"/>
        <v>4.9025069637883014</v>
      </c>
      <c r="N68" s="79"/>
    </row>
    <row r="69" spans="1:14" ht="24" x14ac:dyDescent="0.2">
      <c r="A69" s="77">
        <v>43</v>
      </c>
      <c r="B69" s="78">
        <v>152301</v>
      </c>
      <c r="C69" s="63" t="s">
        <v>484</v>
      </c>
      <c r="D69" s="79" t="s">
        <v>417</v>
      </c>
      <c r="E69" s="80">
        <v>0.59</v>
      </c>
      <c r="F69" s="65" t="s">
        <v>485</v>
      </c>
      <c r="G69" s="65">
        <v>29.5</v>
      </c>
      <c r="H69" s="81"/>
      <c r="I69" s="81"/>
      <c r="J69" s="65" t="s">
        <v>486</v>
      </c>
      <c r="K69" s="65">
        <v>208.95</v>
      </c>
      <c r="L69" s="82"/>
      <c r="M69" s="81">
        <f t="shared" si="1"/>
        <v>7.0830508474576268</v>
      </c>
      <c r="N69" s="79"/>
    </row>
    <row r="70" spans="1:14" ht="36" x14ac:dyDescent="0.2">
      <c r="A70" s="77">
        <v>44</v>
      </c>
      <c r="B70" s="78">
        <v>170300</v>
      </c>
      <c r="C70" s="63" t="s">
        <v>487</v>
      </c>
      <c r="D70" s="79" t="s">
        <v>417</v>
      </c>
      <c r="E70" s="80">
        <v>0.02</v>
      </c>
      <c r="F70" s="65" t="s">
        <v>488</v>
      </c>
      <c r="G70" s="65">
        <v>2.12</v>
      </c>
      <c r="H70" s="81"/>
      <c r="I70" s="81"/>
      <c r="J70" s="65" t="s">
        <v>489</v>
      </c>
      <c r="K70" s="65">
        <v>11.99</v>
      </c>
      <c r="L70" s="82"/>
      <c r="M70" s="81">
        <f t="shared" si="1"/>
        <v>5.6556603773584904</v>
      </c>
      <c r="N70" s="79"/>
    </row>
    <row r="71" spans="1:14" ht="24" x14ac:dyDescent="0.2">
      <c r="A71" s="77">
        <v>45</v>
      </c>
      <c r="B71" s="78">
        <v>170602</v>
      </c>
      <c r="C71" s="63" t="s">
        <v>490</v>
      </c>
      <c r="D71" s="79" t="s">
        <v>417</v>
      </c>
      <c r="E71" s="80">
        <v>0.02</v>
      </c>
      <c r="F71" s="65" t="s">
        <v>491</v>
      </c>
      <c r="G71" s="65">
        <v>0.85</v>
      </c>
      <c r="H71" s="81"/>
      <c r="I71" s="81"/>
      <c r="J71" s="65" t="s">
        <v>492</v>
      </c>
      <c r="K71" s="65">
        <v>3.44</v>
      </c>
      <c r="L71" s="82"/>
      <c r="M71" s="81">
        <f t="shared" si="1"/>
        <v>4.0470588235294116</v>
      </c>
      <c r="N71" s="79"/>
    </row>
    <row r="72" spans="1:14" ht="24" x14ac:dyDescent="0.2">
      <c r="A72" s="77">
        <v>46</v>
      </c>
      <c r="B72" s="78">
        <v>171000</v>
      </c>
      <c r="C72" s="63" t="s">
        <v>493</v>
      </c>
      <c r="D72" s="79" t="s">
        <v>417</v>
      </c>
      <c r="E72" s="80">
        <v>0.02</v>
      </c>
      <c r="F72" s="65" t="s">
        <v>494</v>
      </c>
      <c r="G72" s="65">
        <v>3.1</v>
      </c>
      <c r="H72" s="81"/>
      <c r="I72" s="81"/>
      <c r="J72" s="65" t="s">
        <v>495</v>
      </c>
      <c r="K72" s="65">
        <v>18.23</v>
      </c>
      <c r="L72" s="82"/>
      <c r="M72" s="81">
        <f t="shared" si="1"/>
        <v>5.8806451612903228</v>
      </c>
      <c r="N72" s="79"/>
    </row>
    <row r="73" spans="1:14" ht="48" x14ac:dyDescent="0.2">
      <c r="A73" s="77">
        <v>47</v>
      </c>
      <c r="B73" s="78">
        <v>253901</v>
      </c>
      <c r="C73" s="63" t="s">
        <v>496</v>
      </c>
      <c r="D73" s="79" t="s">
        <v>417</v>
      </c>
      <c r="E73" s="80">
        <v>3.41</v>
      </c>
      <c r="F73" s="65" t="s">
        <v>497</v>
      </c>
      <c r="G73" s="65">
        <v>4097.42</v>
      </c>
      <c r="H73" s="81"/>
      <c r="I73" s="81"/>
      <c r="J73" s="65" t="s">
        <v>498</v>
      </c>
      <c r="K73" s="65">
        <v>9424.08</v>
      </c>
      <c r="L73" s="82"/>
      <c r="M73" s="81">
        <f t="shared" si="1"/>
        <v>2.3000034167842203</v>
      </c>
      <c r="N73" s="79"/>
    </row>
    <row r="74" spans="1:14" ht="24" x14ac:dyDescent="0.2">
      <c r="A74" s="77">
        <v>48</v>
      </c>
      <c r="B74" s="78">
        <v>330301</v>
      </c>
      <c r="C74" s="63" t="s">
        <v>499</v>
      </c>
      <c r="D74" s="79" t="s">
        <v>417</v>
      </c>
      <c r="E74" s="80">
        <v>0.55000000000000004</v>
      </c>
      <c r="F74" s="65" t="s">
        <v>500</v>
      </c>
      <c r="G74" s="65">
        <v>1.03</v>
      </c>
      <c r="H74" s="81"/>
      <c r="I74" s="81"/>
      <c r="J74" s="65" t="s">
        <v>501</v>
      </c>
      <c r="K74" s="65">
        <v>5.5</v>
      </c>
      <c r="L74" s="82"/>
      <c r="M74" s="81">
        <f t="shared" si="1"/>
        <v>5.3398058252427187</v>
      </c>
      <c r="N74" s="79"/>
    </row>
    <row r="75" spans="1:14" ht="36" x14ac:dyDescent="0.2">
      <c r="A75" s="77">
        <v>49</v>
      </c>
      <c r="B75" s="78">
        <v>331100</v>
      </c>
      <c r="C75" s="63" t="s">
        <v>502</v>
      </c>
      <c r="D75" s="79" t="s">
        <v>417</v>
      </c>
      <c r="E75" s="80">
        <v>6.49</v>
      </c>
      <c r="F75" s="65" t="s">
        <v>503</v>
      </c>
      <c r="G75" s="65">
        <v>4.87</v>
      </c>
      <c r="H75" s="81"/>
      <c r="I75" s="81"/>
      <c r="J75" s="65" t="s">
        <v>504</v>
      </c>
      <c r="K75" s="65">
        <v>19.47</v>
      </c>
      <c r="L75" s="82"/>
      <c r="M75" s="81">
        <f t="shared" si="1"/>
        <v>3.9979466119096507</v>
      </c>
      <c r="N75" s="79"/>
    </row>
    <row r="76" spans="1:14" ht="24" x14ac:dyDescent="0.2">
      <c r="A76" s="77">
        <v>50</v>
      </c>
      <c r="B76" s="78">
        <v>392200</v>
      </c>
      <c r="C76" s="63" t="s">
        <v>505</v>
      </c>
      <c r="D76" s="79" t="s">
        <v>417</v>
      </c>
      <c r="E76" s="80">
        <v>1.6</v>
      </c>
      <c r="F76" s="65" t="s">
        <v>506</v>
      </c>
      <c r="G76" s="65">
        <v>21.08</v>
      </c>
      <c r="H76" s="81"/>
      <c r="I76" s="81"/>
      <c r="J76" s="65" t="s">
        <v>507</v>
      </c>
      <c r="K76" s="65">
        <v>72.72</v>
      </c>
      <c r="L76" s="82"/>
      <c r="M76" s="81">
        <f t="shared" si="1"/>
        <v>3.4497153700189758</v>
      </c>
      <c r="N76" s="79"/>
    </row>
    <row r="77" spans="1:14" ht="24" x14ac:dyDescent="0.2">
      <c r="A77" s="77">
        <v>51</v>
      </c>
      <c r="B77" s="78">
        <v>392255</v>
      </c>
      <c r="C77" s="63" t="s">
        <v>508</v>
      </c>
      <c r="D77" s="79" t="s">
        <v>417</v>
      </c>
      <c r="E77" s="80">
        <v>1.6</v>
      </c>
      <c r="F77" s="65" t="s">
        <v>509</v>
      </c>
      <c r="G77" s="65">
        <v>31.52</v>
      </c>
      <c r="H77" s="81"/>
      <c r="I77" s="81"/>
      <c r="J77" s="65" t="s">
        <v>510</v>
      </c>
      <c r="K77" s="65">
        <v>85.19</v>
      </c>
      <c r="L77" s="82"/>
      <c r="M77" s="81">
        <f t="shared" si="1"/>
        <v>2.702728426395939</v>
      </c>
      <c r="N77" s="79"/>
    </row>
    <row r="78" spans="1:14" ht="48" x14ac:dyDescent="0.2">
      <c r="A78" s="77">
        <v>52</v>
      </c>
      <c r="B78" s="78">
        <v>394101</v>
      </c>
      <c r="C78" s="63" t="s">
        <v>511</v>
      </c>
      <c r="D78" s="79" t="s">
        <v>417</v>
      </c>
      <c r="E78" s="80">
        <v>1.8</v>
      </c>
      <c r="F78" s="65" t="s">
        <v>512</v>
      </c>
      <c r="G78" s="65">
        <v>7.93</v>
      </c>
      <c r="H78" s="81"/>
      <c r="I78" s="81"/>
      <c r="J78" s="65" t="s">
        <v>513</v>
      </c>
      <c r="K78" s="65">
        <v>31.2</v>
      </c>
      <c r="L78" s="82"/>
      <c r="M78" s="81">
        <f t="shared" si="1"/>
        <v>3.9344262295081966</v>
      </c>
      <c r="N78" s="79"/>
    </row>
    <row r="79" spans="1:14" ht="24" x14ac:dyDescent="0.2">
      <c r="A79" s="77">
        <v>53</v>
      </c>
      <c r="B79" s="78">
        <v>400001</v>
      </c>
      <c r="C79" s="63" t="s">
        <v>514</v>
      </c>
      <c r="D79" s="79" t="s">
        <v>417</v>
      </c>
      <c r="E79" s="80">
        <v>0.9</v>
      </c>
      <c r="F79" s="65" t="s">
        <v>515</v>
      </c>
      <c r="G79" s="65">
        <v>92.88</v>
      </c>
      <c r="H79" s="81"/>
      <c r="I79" s="81"/>
      <c r="J79" s="65" t="s">
        <v>516</v>
      </c>
      <c r="K79" s="65">
        <v>559.79999999999995</v>
      </c>
      <c r="L79" s="82"/>
      <c r="M79" s="81">
        <f t="shared" si="1"/>
        <v>6.0271317829457365</v>
      </c>
      <c r="N79" s="79"/>
    </row>
    <row r="80" spans="1:14" ht="24" x14ac:dyDescent="0.2">
      <c r="A80" s="77">
        <v>54</v>
      </c>
      <c r="B80" s="78">
        <v>400051</v>
      </c>
      <c r="C80" s="63" t="s">
        <v>517</v>
      </c>
      <c r="D80" s="79" t="s">
        <v>417</v>
      </c>
      <c r="E80" s="80">
        <v>0.03</v>
      </c>
      <c r="F80" s="65" t="s">
        <v>518</v>
      </c>
      <c r="G80" s="65">
        <v>3.16</v>
      </c>
      <c r="H80" s="81"/>
      <c r="I80" s="81"/>
      <c r="J80" s="65" t="s">
        <v>519</v>
      </c>
      <c r="K80" s="65">
        <v>22.83</v>
      </c>
      <c r="L80" s="82"/>
      <c r="M80" s="81">
        <f t="shared" si="1"/>
        <v>7.2246835443037964</v>
      </c>
      <c r="N80" s="79"/>
    </row>
    <row r="81" spans="1:14" ht="24" x14ac:dyDescent="0.2">
      <c r="A81" s="77">
        <v>55</v>
      </c>
      <c r="B81" s="78">
        <v>400102</v>
      </c>
      <c r="C81" s="63" t="s">
        <v>520</v>
      </c>
      <c r="D81" s="79" t="s">
        <v>417</v>
      </c>
      <c r="E81" s="80">
        <v>4.1500000000000004</v>
      </c>
      <c r="F81" s="65" t="s">
        <v>521</v>
      </c>
      <c r="G81" s="65">
        <v>542.82000000000005</v>
      </c>
      <c r="H81" s="81"/>
      <c r="I81" s="81"/>
      <c r="J81" s="65" t="s">
        <v>522</v>
      </c>
      <c r="K81" s="65">
        <v>3450.19</v>
      </c>
      <c r="L81" s="82"/>
      <c r="M81" s="81">
        <f t="shared" si="1"/>
        <v>6.3560480453925789</v>
      </c>
      <c r="N81" s="79"/>
    </row>
    <row r="82" spans="1:14" ht="24" x14ac:dyDescent="0.2">
      <c r="A82" s="77">
        <v>56</v>
      </c>
      <c r="B82" s="78">
        <v>400112</v>
      </c>
      <c r="C82" s="63" t="s">
        <v>523</v>
      </c>
      <c r="D82" s="79" t="s">
        <v>417</v>
      </c>
      <c r="E82" s="80">
        <v>4.1500000000000004</v>
      </c>
      <c r="F82" s="65" t="s">
        <v>524</v>
      </c>
      <c r="G82" s="65">
        <v>85.33</v>
      </c>
      <c r="H82" s="81"/>
      <c r="I82" s="81"/>
      <c r="J82" s="65" t="s">
        <v>525</v>
      </c>
      <c r="K82" s="65">
        <v>346.11</v>
      </c>
      <c r="L82" s="82"/>
      <c r="M82" s="81">
        <f t="shared" si="1"/>
        <v>4.056135005273644</v>
      </c>
      <c r="N82" s="79"/>
    </row>
    <row r="83" spans="1:14" ht="24" x14ac:dyDescent="0.2">
      <c r="A83" s="77">
        <v>57</v>
      </c>
      <c r="B83" s="78">
        <v>400311</v>
      </c>
      <c r="C83" s="63" t="s">
        <v>526</v>
      </c>
      <c r="D83" s="79" t="s">
        <v>417</v>
      </c>
      <c r="E83" s="80">
        <v>2.8</v>
      </c>
      <c r="F83" s="65" t="s">
        <v>527</v>
      </c>
      <c r="G83" s="65">
        <v>358.96</v>
      </c>
      <c r="H83" s="81"/>
      <c r="I83" s="81"/>
      <c r="J83" s="65" t="s">
        <v>528</v>
      </c>
      <c r="K83" s="65">
        <v>2443.67</v>
      </c>
      <c r="L83" s="82"/>
      <c r="M83" s="81">
        <f t="shared" si="1"/>
        <v>6.8076387341207942</v>
      </c>
      <c r="N83" s="79"/>
    </row>
    <row r="84" spans="1:14" ht="24" x14ac:dyDescent="0.2">
      <c r="A84" s="83"/>
      <c r="B84" s="84" t="s">
        <v>412</v>
      </c>
      <c r="C84" s="85" t="s">
        <v>529</v>
      </c>
      <c r="D84" s="86" t="s">
        <v>414</v>
      </c>
      <c r="E84" s="87"/>
      <c r="F84" s="88" t="s">
        <v>411</v>
      </c>
      <c r="G84" s="88">
        <v>8550</v>
      </c>
      <c r="H84" s="89"/>
      <c r="I84" s="89"/>
      <c r="J84" s="88" t="s">
        <v>411</v>
      </c>
      <c r="K84" s="88">
        <v>35266</v>
      </c>
      <c r="L84" s="90"/>
      <c r="M84" s="89">
        <f t="shared" si="1"/>
        <v>4.1246783625730998</v>
      </c>
      <c r="N84" s="86"/>
    </row>
    <row r="85" spans="1:14" ht="17.850000000000001" customHeight="1" x14ac:dyDescent="0.2">
      <c r="A85" s="124" t="s">
        <v>530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14" ht="24" x14ac:dyDescent="0.2">
      <c r="A86" s="77">
        <v>59</v>
      </c>
      <c r="B86" s="78" t="s">
        <v>531</v>
      </c>
      <c r="C86" s="63" t="s">
        <v>532</v>
      </c>
      <c r="D86" s="79" t="s">
        <v>533</v>
      </c>
      <c r="E86" s="80">
        <v>1.4999999999999999E-2</v>
      </c>
      <c r="F86" s="65" t="s">
        <v>534</v>
      </c>
      <c r="G86" s="65">
        <v>49.8</v>
      </c>
      <c r="H86" s="81">
        <v>16562</v>
      </c>
      <c r="I86" s="81">
        <v>248.43</v>
      </c>
      <c r="J86" s="65" t="s">
        <v>535</v>
      </c>
      <c r="K86" s="65">
        <v>257.73</v>
      </c>
      <c r="L86" s="82"/>
      <c r="M86" s="81">
        <f t="shared" ref="M86:M117" si="2">IF(ISNUMBER(K86/G86),IF(NOT(K86/G86=0),K86/G86, " "), " ")</f>
        <v>5.1753012048192781</v>
      </c>
      <c r="N86" s="79"/>
    </row>
    <row r="87" spans="1:14" ht="24" x14ac:dyDescent="0.2">
      <c r="A87" s="77">
        <v>60</v>
      </c>
      <c r="B87" s="78" t="s">
        <v>536</v>
      </c>
      <c r="C87" s="63" t="s">
        <v>537</v>
      </c>
      <c r="D87" s="79" t="s">
        <v>533</v>
      </c>
      <c r="E87" s="80">
        <v>5.3E-3</v>
      </c>
      <c r="F87" s="65" t="s">
        <v>538</v>
      </c>
      <c r="G87" s="65">
        <v>142.19999999999999</v>
      </c>
      <c r="H87" s="81">
        <v>111666.91</v>
      </c>
      <c r="I87" s="81">
        <v>591.83000000000004</v>
      </c>
      <c r="J87" s="65" t="s">
        <v>539</v>
      </c>
      <c r="K87" s="65">
        <v>606.26</v>
      </c>
      <c r="L87" s="82"/>
      <c r="M87" s="81">
        <f t="shared" si="2"/>
        <v>4.2634317862165965</v>
      </c>
      <c r="N87" s="79"/>
    </row>
    <row r="88" spans="1:14" ht="24" x14ac:dyDescent="0.2">
      <c r="A88" s="77">
        <v>61</v>
      </c>
      <c r="B88" s="78" t="s">
        <v>540</v>
      </c>
      <c r="C88" s="63" t="s">
        <v>541</v>
      </c>
      <c r="D88" s="79" t="s">
        <v>533</v>
      </c>
      <c r="E88" s="80">
        <v>1E-4</v>
      </c>
      <c r="F88" s="65" t="s">
        <v>542</v>
      </c>
      <c r="G88" s="65">
        <v>0.78</v>
      </c>
      <c r="H88" s="81">
        <v>52558</v>
      </c>
      <c r="I88" s="81">
        <v>5.26</v>
      </c>
      <c r="J88" s="65" t="s">
        <v>543</v>
      </c>
      <c r="K88" s="65">
        <v>5.39</v>
      </c>
      <c r="L88" s="82"/>
      <c r="M88" s="81">
        <f t="shared" si="2"/>
        <v>6.9102564102564097</v>
      </c>
      <c r="N88" s="79"/>
    </row>
    <row r="89" spans="1:14" ht="24" x14ac:dyDescent="0.2">
      <c r="A89" s="77">
        <v>62</v>
      </c>
      <c r="B89" s="78" t="s">
        <v>544</v>
      </c>
      <c r="C89" s="63" t="s">
        <v>545</v>
      </c>
      <c r="D89" s="79" t="s">
        <v>546</v>
      </c>
      <c r="E89" s="80">
        <v>0.76139999999999997</v>
      </c>
      <c r="F89" s="65" t="s">
        <v>547</v>
      </c>
      <c r="G89" s="65">
        <v>4.72</v>
      </c>
      <c r="H89" s="81">
        <v>42.66</v>
      </c>
      <c r="I89" s="81">
        <v>32.49</v>
      </c>
      <c r="J89" s="65" t="s">
        <v>548</v>
      </c>
      <c r="K89" s="65">
        <v>37.51</v>
      </c>
      <c r="L89" s="82"/>
      <c r="M89" s="81">
        <f t="shared" si="2"/>
        <v>7.9470338983050848</v>
      </c>
      <c r="N89" s="79"/>
    </row>
    <row r="90" spans="1:14" ht="24" x14ac:dyDescent="0.2">
      <c r="A90" s="77">
        <v>63</v>
      </c>
      <c r="B90" s="78" t="s">
        <v>549</v>
      </c>
      <c r="C90" s="63" t="s">
        <v>550</v>
      </c>
      <c r="D90" s="79" t="s">
        <v>533</v>
      </c>
      <c r="E90" s="80">
        <v>6.3E-3</v>
      </c>
      <c r="F90" s="65" t="s">
        <v>551</v>
      </c>
      <c r="G90" s="65">
        <v>64.209999999999994</v>
      </c>
      <c r="H90" s="81">
        <v>73458</v>
      </c>
      <c r="I90" s="81">
        <v>462.79</v>
      </c>
      <c r="J90" s="65" t="s">
        <v>552</v>
      </c>
      <c r="K90" s="65">
        <v>474.02</v>
      </c>
      <c r="L90" s="82"/>
      <c r="M90" s="81">
        <f t="shared" si="2"/>
        <v>7.3823391995016356</v>
      </c>
      <c r="N90" s="79" t="s">
        <v>553</v>
      </c>
    </row>
    <row r="91" spans="1:14" ht="24" x14ac:dyDescent="0.2">
      <c r="A91" s="77">
        <v>64</v>
      </c>
      <c r="B91" s="78" t="s">
        <v>549</v>
      </c>
      <c r="C91" s="63" t="s">
        <v>554</v>
      </c>
      <c r="D91" s="79" t="s">
        <v>533</v>
      </c>
      <c r="E91" s="80">
        <v>5.7999999999999996E-3</v>
      </c>
      <c r="F91" s="65" t="s">
        <v>551</v>
      </c>
      <c r="G91" s="65">
        <v>59.11</v>
      </c>
      <c r="H91" s="81">
        <v>73458</v>
      </c>
      <c r="I91" s="81">
        <v>426.06</v>
      </c>
      <c r="J91" s="65" t="s">
        <v>552</v>
      </c>
      <c r="K91" s="65">
        <v>436.4</v>
      </c>
      <c r="L91" s="82"/>
      <c r="M91" s="81">
        <f t="shared" si="2"/>
        <v>7.3828455422094397</v>
      </c>
      <c r="N91" s="79"/>
    </row>
    <row r="92" spans="1:14" ht="48" x14ac:dyDescent="0.2">
      <c r="A92" s="77">
        <v>65</v>
      </c>
      <c r="B92" s="78" t="s">
        <v>549</v>
      </c>
      <c r="C92" s="63" t="s">
        <v>554</v>
      </c>
      <c r="D92" s="79" t="s">
        <v>533</v>
      </c>
      <c r="E92" s="80">
        <v>5.0000000000000001E-4</v>
      </c>
      <c r="F92" s="65" t="s">
        <v>551</v>
      </c>
      <c r="G92" s="65">
        <v>5.0999999999999996</v>
      </c>
      <c r="H92" s="81">
        <v>73458</v>
      </c>
      <c r="I92" s="81">
        <v>36.729999999999997</v>
      </c>
      <c r="J92" s="65" t="s">
        <v>552</v>
      </c>
      <c r="K92" s="65">
        <v>37.619999999999997</v>
      </c>
      <c r="L92" s="82"/>
      <c r="M92" s="81">
        <f t="shared" si="2"/>
        <v>7.3764705882352946</v>
      </c>
      <c r="N92" s="79" t="s">
        <v>555</v>
      </c>
    </row>
    <row r="93" spans="1:14" ht="24" x14ac:dyDescent="0.2">
      <c r="A93" s="77">
        <v>66</v>
      </c>
      <c r="B93" s="78" t="s">
        <v>556</v>
      </c>
      <c r="C93" s="63" t="s">
        <v>557</v>
      </c>
      <c r="D93" s="79" t="s">
        <v>533</v>
      </c>
      <c r="E93" s="80">
        <v>7.6E-3</v>
      </c>
      <c r="F93" s="65" t="s">
        <v>558</v>
      </c>
      <c r="G93" s="65">
        <v>35.340000000000003</v>
      </c>
      <c r="H93" s="81">
        <v>36346</v>
      </c>
      <c r="I93" s="81">
        <v>276.23</v>
      </c>
      <c r="J93" s="65" t="s">
        <v>559</v>
      </c>
      <c r="K93" s="65">
        <v>283.89</v>
      </c>
      <c r="L93" s="82"/>
      <c r="M93" s="81">
        <f t="shared" si="2"/>
        <v>8.0331069609507626</v>
      </c>
      <c r="N93" s="79"/>
    </row>
    <row r="94" spans="1:14" ht="24" x14ac:dyDescent="0.2">
      <c r="A94" s="77">
        <v>67</v>
      </c>
      <c r="B94" s="78" t="s">
        <v>560</v>
      </c>
      <c r="C94" s="63" t="s">
        <v>561</v>
      </c>
      <c r="D94" s="79" t="s">
        <v>562</v>
      </c>
      <c r="E94" s="80">
        <v>2.4405999999999999</v>
      </c>
      <c r="F94" s="65" t="s">
        <v>563</v>
      </c>
      <c r="G94" s="65">
        <v>56.65</v>
      </c>
      <c r="H94" s="81">
        <v>94.28</v>
      </c>
      <c r="I94" s="81">
        <v>230.1</v>
      </c>
      <c r="J94" s="65" t="s">
        <v>564</v>
      </c>
      <c r="K94" s="65">
        <v>235.59</v>
      </c>
      <c r="L94" s="82"/>
      <c r="M94" s="81">
        <f t="shared" si="2"/>
        <v>4.158693733451015</v>
      </c>
      <c r="N94" s="79"/>
    </row>
    <row r="95" spans="1:14" ht="24" x14ac:dyDescent="0.2">
      <c r="A95" s="77">
        <v>68</v>
      </c>
      <c r="B95" s="78" t="s">
        <v>565</v>
      </c>
      <c r="C95" s="63" t="s">
        <v>566</v>
      </c>
      <c r="D95" s="79" t="s">
        <v>533</v>
      </c>
      <c r="E95" s="80">
        <v>4.0000000000000002E-4</v>
      </c>
      <c r="F95" s="65" t="s">
        <v>567</v>
      </c>
      <c r="G95" s="65">
        <v>4.1399999999999997</v>
      </c>
      <c r="H95" s="81">
        <v>44971.33</v>
      </c>
      <c r="I95" s="81">
        <v>17.989999999999998</v>
      </c>
      <c r="J95" s="65" t="s">
        <v>568</v>
      </c>
      <c r="K95" s="65">
        <v>18.52</v>
      </c>
      <c r="L95" s="82"/>
      <c r="M95" s="81">
        <f t="shared" si="2"/>
        <v>4.4734299516908216</v>
      </c>
      <c r="N95" s="79"/>
    </row>
    <row r="96" spans="1:14" ht="24" x14ac:dyDescent="0.2">
      <c r="A96" s="77">
        <v>69</v>
      </c>
      <c r="B96" s="78" t="s">
        <v>569</v>
      </c>
      <c r="C96" s="63" t="s">
        <v>570</v>
      </c>
      <c r="D96" s="79" t="s">
        <v>533</v>
      </c>
      <c r="E96" s="80">
        <v>8.0000000000000004E-4</v>
      </c>
      <c r="F96" s="65" t="s">
        <v>571</v>
      </c>
      <c r="G96" s="65">
        <v>9.2100000000000009</v>
      </c>
      <c r="H96" s="81">
        <v>85795</v>
      </c>
      <c r="I96" s="81">
        <v>68.64</v>
      </c>
      <c r="J96" s="65" t="s">
        <v>572</v>
      </c>
      <c r="K96" s="65">
        <v>70.290000000000006</v>
      </c>
      <c r="L96" s="82"/>
      <c r="M96" s="81">
        <f t="shared" si="2"/>
        <v>7.6319218241042348</v>
      </c>
      <c r="N96" s="79"/>
    </row>
    <row r="97" spans="1:14" ht="24" x14ac:dyDescent="0.2">
      <c r="A97" s="77">
        <v>70</v>
      </c>
      <c r="B97" s="78" t="s">
        <v>573</v>
      </c>
      <c r="C97" s="63" t="s">
        <v>574</v>
      </c>
      <c r="D97" s="79" t="s">
        <v>533</v>
      </c>
      <c r="E97" s="80">
        <v>3.3E-3</v>
      </c>
      <c r="F97" s="65" t="s">
        <v>571</v>
      </c>
      <c r="G97" s="65">
        <v>38.020000000000003</v>
      </c>
      <c r="H97" s="81">
        <v>99503.8</v>
      </c>
      <c r="I97" s="81">
        <v>328.36</v>
      </c>
      <c r="J97" s="65" t="s">
        <v>575</v>
      </c>
      <c r="K97" s="65">
        <v>336.12</v>
      </c>
      <c r="L97" s="82"/>
      <c r="M97" s="81">
        <f t="shared" si="2"/>
        <v>8.8406102051551816</v>
      </c>
      <c r="N97" s="79"/>
    </row>
    <row r="98" spans="1:14" ht="24" x14ac:dyDescent="0.2">
      <c r="A98" s="77">
        <v>71</v>
      </c>
      <c r="B98" s="78" t="s">
        <v>576</v>
      </c>
      <c r="C98" s="63" t="s">
        <v>577</v>
      </c>
      <c r="D98" s="79" t="s">
        <v>533</v>
      </c>
      <c r="E98" s="80">
        <v>1E-4</v>
      </c>
      <c r="F98" s="65" t="s">
        <v>578</v>
      </c>
      <c r="G98" s="65">
        <v>1.07</v>
      </c>
      <c r="H98" s="81">
        <v>67932</v>
      </c>
      <c r="I98" s="81">
        <v>6.79</v>
      </c>
      <c r="J98" s="65" t="s">
        <v>579</v>
      </c>
      <c r="K98" s="65">
        <v>6.96</v>
      </c>
      <c r="L98" s="82"/>
      <c r="M98" s="81">
        <f t="shared" si="2"/>
        <v>6.5046728971962615</v>
      </c>
      <c r="N98" s="79"/>
    </row>
    <row r="99" spans="1:14" ht="24" x14ac:dyDescent="0.2">
      <c r="A99" s="77">
        <v>72</v>
      </c>
      <c r="B99" s="78" t="s">
        <v>580</v>
      </c>
      <c r="C99" s="63" t="s">
        <v>581</v>
      </c>
      <c r="D99" s="79" t="s">
        <v>533</v>
      </c>
      <c r="E99" s="80">
        <v>5.0000000000000001E-4</v>
      </c>
      <c r="F99" s="65" t="s">
        <v>578</v>
      </c>
      <c r="G99" s="65">
        <v>5.33</v>
      </c>
      <c r="H99" s="81">
        <v>67932</v>
      </c>
      <c r="I99" s="81">
        <v>33.97</v>
      </c>
      <c r="J99" s="65" t="s">
        <v>579</v>
      </c>
      <c r="K99" s="65">
        <v>34.81</v>
      </c>
      <c r="L99" s="82"/>
      <c r="M99" s="81">
        <f t="shared" si="2"/>
        <v>6.5309568480300193</v>
      </c>
      <c r="N99" s="79"/>
    </row>
    <row r="100" spans="1:14" ht="24" x14ac:dyDescent="0.2">
      <c r="A100" s="77">
        <v>73</v>
      </c>
      <c r="B100" s="78" t="s">
        <v>582</v>
      </c>
      <c r="C100" s="63" t="s">
        <v>583</v>
      </c>
      <c r="D100" s="79" t="s">
        <v>533</v>
      </c>
      <c r="E100" s="80">
        <v>1E-4</v>
      </c>
      <c r="F100" s="65" t="s">
        <v>578</v>
      </c>
      <c r="G100" s="65">
        <v>1.07</v>
      </c>
      <c r="H100" s="81">
        <v>67932</v>
      </c>
      <c r="I100" s="81">
        <v>6.79</v>
      </c>
      <c r="J100" s="65" t="s">
        <v>579</v>
      </c>
      <c r="K100" s="65">
        <v>6.96</v>
      </c>
      <c r="L100" s="82"/>
      <c r="M100" s="81">
        <f t="shared" si="2"/>
        <v>6.5046728971962615</v>
      </c>
      <c r="N100" s="79"/>
    </row>
    <row r="101" spans="1:14" ht="24" x14ac:dyDescent="0.2">
      <c r="A101" s="77">
        <v>74</v>
      </c>
      <c r="B101" s="78" t="s">
        <v>584</v>
      </c>
      <c r="C101" s="63" t="s">
        <v>585</v>
      </c>
      <c r="D101" s="79" t="s">
        <v>546</v>
      </c>
      <c r="E101" s="80">
        <v>0.1711</v>
      </c>
      <c r="F101" s="65" t="s">
        <v>586</v>
      </c>
      <c r="G101" s="65">
        <v>17.28</v>
      </c>
      <c r="H101" s="81">
        <v>542</v>
      </c>
      <c r="I101" s="81">
        <v>92.74</v>
      </c>
      <c r="J101" s="65" t="s">
        <v>587</v>
      </c>
      <c r="K101" s="65">
        <v>96.41</v>
      </c>
      <c r="L101" s="82"/>
      <c r="M101" s="81">
        <f t="shared" si="2"/>
        <v>5.5792824074074066</v>
      </c>
      <c r="N101" s="79"/>
    </row>
    <row r="102" spans="1:14" ht="24" x14ac:dyDescent="0.2">
      <c r="A102" s="77">
        <v>75</v>
      </c>
      <c r="B102" s="78" t="s">
        <v>588</v>
      </c>
      <c r="C102" s="63" t="s">
        <v>589</v>
      </c>
      <c r="D102" s="79" t="s">
        <v>562</v>
      </c>
      <c r="E102" s="80">
        <v>1.2200000000000001E-2</v>
      </c>
      <c r="F102" s="65" t="s">
        <v>590</v>
      </c>
      <c r="G102" s="65">
        <v>0.52</v>
      </c>
      <c r="H102" s="81">
        <v>323.82</v>
      </c>
      <c r="I102" s="81">
        <v>3.95</v>
      </c>
      <c r="J102" s="65" t="s">
        <v>591</v>
      </c>
      <c r="K102" s="65">
        <v>4.03</v>
      </c>
      <c r="L102" s="82"/>
      <c r="M102" s="81">
        <f t="shared" si="2"/>
        <v>7.75</v>
      </c>
      <c r="N102" s="79"/>
    </row>
    <row r="103" spans="1:14" ht="24" x14ac:dyDescent="0.2">
      <c r="A103" s="77">
        <v>76</v>
      </c>
      <c r="B103" s="78" t="s">
        <v>592</v>
      </c>
      <c r="C103" s="63" t="s">
        <v>593</v>
      </c>
      <c r="D103" s="79" t="s">
        <v>562</v>
      </c>
      <c r="E103" s="80">
        <v>0.03</v>
      </c>
      <c r="F103" s="65" t="s">
        <v>594</v>
      </c>
      <c r="G103" s="65">
        <v>0.68</v>
      </c>
      <c r="H103" s="81">
        <v>131.94</v>
      </c>
      <c r="I103" s="81">
        <v>3.96</v>
      </c>
      <c r="J103" s="65" t="s">
        <v>595</v>
      </c>
      <c r="K103" s="65">
        <v>4.05</v>
      </c>
      <c r="L103" s="82"/>
      <c r="M103" s="81">
        <f t="shared" si="2"/>
        <v>5.9558823529411757</v>
      </c>
      <c r="N103" s="79"/>
    </row>
    <row r="104" spans="1:14" ht="24" x14ac:dyDescent="0.2">
      <c r="A104" s="77">
        <v>77</v>
      </c>
      <c r="B104" s="78" t="s">
        <v>596</v>
      </c>
      <c r="C104" s="63" t="s">
        <v>597</v>
      </c>
      <c r="D104" s="79" t="s">
        <v>533</v>
      </c>
      <c r="E104" s="80">
        <v>6.9999999999999999E-4</v>
      </c>
      <c r="F104" s="65" t="s">
        <v>598</v>
      </c>
      <c r="G104" s="65">
        <v>6.43</v>
      </c>
      <c r="H104" s="81">
        <v>47116</v>
      </c>
      <c r="I104" s="81">
        <v>32.979999999999997</v>
      </c>
      <c r="J104" s="65" t="s">
        <v>599</v>
      </c>
      <c r="K104" s="65">
        <v>33.86</v>
      </c>
      <c r="L104" s="82"/>
      <c r="M104" s="81">
        <f t="shared" si="2"/>
        <v>5.2659409020217733</v>
      </c>
      <c r="N104" s="79"/>
    </row>
    <row r="105" spans="1:14" ht="24" x14ac:dyDescent="0.2">
      <c r="A105" s="77">
        <v>78</v>
      </c>
      <c r="B105" s="78" t="s">
        <v>600</v>
      </c>
      <c r="C105" s="63" t="s">
        <v>601</v>
      </c>
      <c r="D105" s="79" t="s">
        <v>562</v>
      </c>
      <c r="E105" s="80">
        <v>1.2200000000000001E-2</v>
      </c>
      <c r="F105" s="65" t="s">
        <v>602</v>
      </c>
      <c r="G105" s="65">
        <v>0.37</v>
      </c>
      <c r="H105" s="81">
        <v>186.44</v>
      </c>
      <c r="I105" s="81">
        <v>2.27</v>
      </c>
      <c r="J105" s="65" t="s">
        <v>603</v>
      </c>
      <c r="K105" s="65">
        <v>2.33</v>
      </c>
      <c r="L105" s="82"/>
      <c r="M105" s="81">
        <f t="shared" si="2"/>
        <v>6.2972972972972974</v>
      </c>
      <c r="N105" s="79"/>
    </row>
    <row r="106" spans="1:14" ht="24" x14ac:dyDescent="0.2">
      <c r="A106" s="77">
        <v>79</v>
      </c>
      <c r="B106" s="78" t="s">
        <v>604</v>
      </c>
      <c r="C106" s="63" t="s">
        <v>605</v>
      </c>
      <c r="D106" s="79" t="s">
        <v>562</v>
      </c>
      <c r="E106" s="80">
        <v>5.7000000000000002E-2</v>
      </c>
      <c r="F106" s="65" t="s">
        <v>606</v>
      </c>
      <c r="G106" s="65">
        <v>0.56000000000000005</v>
      </c>
      <c r="H106" s="81">
        <v>39.659999999999997</v>
      </c>
      <c r="I106" s="81">
        <v>2.2599999999999998</v>
      </c>
      <c r="J106" s="65" t="s">
        <v>607</v>
      </c>
      <c r="K106" s="65">
        <v>2.5299999999999998</v>
      </c>
      <c r="L106" s="82"/>
      <c r="M106" s="81">
        <f t="shared" si="2"/>
        <v>4.5178571428571423</v>
      </c>
      <c r="N106" s="79"/>
    </row>
    <row r="107" spans="1:14" ht="24" x14ac:dyDescent="0.2">
      <c r="A107" s="77">
        <v>80</v>
      </c>
      <c r="B107" s="78" t="s">
        <v>608</v>
      </c>
      <c r="C107" s="63" t="s">
        <v>609</v>
      </c>
      <c r="D107" s="79" t="s">
        <v>610</v>
      </c>
      <c r="E107" s="80">
        <v>1.2138</v>
      </c>
      <c r="F107" s="65" t="s">
        <v>611</v>
      </c>
      <c r="G107" s="65">
        <v>82.42</v>
      </c>
      <c r="H107" s="81">
        <v>181.02</v>
      </c>
      <c r="I107" s="81">
        <v>219.72</v>
      </c>
      <c r="J107" s="65" t="s">
        <v>612</v>
      </c>
      <c r="K107" s="65">
        <v>224.86</v>
      </c>
      <c r="L107" s="82"/>
      <c r="M107" s="81">
        <f t="shared" si="2"/>
        <v>2.7282213055083719</v>
      </c>
      <c r="N107" s="79"/>
    </row>
    <row r="108" spans="1:14" ht="36" x14ac:dyDescent="0.2">
      <c r="A108" s="77">
        <v>81</v>
      </c>
      <c r="B108" s="78" t="s">
        <v>613</v>
      </c>
      <c r="C108" s="63" t="s">
        <v>614</v>
      </c>
      <c r="D108" s="79" t="s">
        <v>546</v>
      </c>
      <c r="E108" s="80">
        <v>0.14399999999999999</v>
      </c>
      <c r="F108" s="65" t="s">
        <v>615</v>
      </c>
      <c r="G108" s="65">
        <v>54.29</v>
      </c>
      <c r="H108" s="81">
        <v>3822.04</v>
      </c>
      <c r="I108" s="81">
        <v>550.37</v>
      </c>
      <c r="J108" s="65" t="s">
        <v>616</v>
      </c>
      <c r="K108" s="65">
        <v>582.16</v>
      </c>
      <c r="L108" s="82"/>
      <c r="M108" s="81">
        <f t="shared" si="2"/>
        <v>10.723153435255112</v>
      </c>
      <c r="N108" s="79"/>
    </row>
    <row r="109" spans="1:14" ht="36" x14ac:dyDescent="0.2">
      <c r="A109" s="77">
        <v>82</v>
      </c>
      <c r="B109" s="78" t="s">
        <v>617</v>
      </c>
      <c r="C109" s="63" t="s">
        <v>618</v>
      </c>
      <c r="D109" s="79" t="s">
        <v>546</v>
      </c>
      <c r="E109" s="80">
        <v>0.13600000000000001</v>
      </c>
      <c r="F109" s="65" t="s">
        <v>619</v>
      </c>
      <c r="G109" s="65">
        <v>104.99</v>
      </c>
      <c r="H109" s="81">
        <v>5713.39</v>
      </c>
      <c r="I109" s="81">
        <v>777.02</v>
      </c>
      <c r="J109" s="65" t="s">
        <v>620</v>
      </c>
      <c r="K109" s="65">
        <v>807.89</v>
      </c>
      <c r="L109" s="82"/>
      <c r="M109" s="81">
        <f t="shared" si="2"/>
        <v>7.6949233260310512</v>
      </c>
      <c r="N109" s="79"/>
    </row>
    <row r="110" spans="1:14" ht="36" x14ac:dyDescent="0.2">
      <c r="A110" s="77">
        <v>83</v>
      </c>
      <c r="B110" s="78" t="s">
        <v>621</v>
      </c>
      <c r="C110" s="63" t="s">
        <v>622</v>
      </c>
      <c r="D110" s="79" t="s">
        <v>546</v>
      </c>
      <c r="E110" s="80">
        <v>2.0000000000000001E-4</v>
      </c>
      <c r="F110" s="65" t="s">
        <v>623</v>
      </c>
      <c r="G110" s="65">
        <v>0.13</v>
      </c>
      <c r="H110" s="81">
        <v>5799.86</v>
      </c>
      <c r="I110" s="81">
        <v>1.1599999999999999</v>
      </c>
      <c r="J110" s="65" t="s">
        <v>624</v>
      </c>
      <c r="K110" s="65">
        <v>1.21</v>
      </c>
      <c r="L110" s="82"/>
      <c r="M110" s="81">
        <f t="shared" si="2"/>
        <v>9.3076923076923066</v>
      </c>
      <c r="N110" s="79"/>
    </row>
    <row r="111" spans="1:14" ht="36" x14ac:dyDescent="0.2">
      <c r="A111" s="77">
        <v>84</v>
      </c>
      <c r="B111" s="78" t="s">
        <v>625</v>
      </c>
      <c r="C111" s="63" t="s">
        <v>626</v>
      </c>
      <c r="D111" s="79" t="s">
        <v>546</v>
      </c>
      <c r="E111" s="80">
        <v>6.4000000000000003E-3</v>
      </c>
      <c r="F111" s="65" t="s">
        <v>627</v>
      </c>
      <c r="G111" s="65">
        <v>8.1300000000000008</v>
      </c>
      <c r="H111" s="81">
        <v>10386.540000000001</v>
      </c>
      <c r="I111" s="81">
        <v>66.47</v>
      </c>
      <c r="J111" s="65" t="s">
        <v>628</v>
      </c>
      <c r="K111" s="65">
        <v>68.52</v>
      </c>
      <c r="L111" s="82"/>
      <c r="M111" s="81">
        <f t="shared" si="2"/>
        <v>8.4280442804428031</v>
      </c>
      <c r="N111" s="79"/>
    </row>
    <row r="112" spans="1:14" ht="24" x14ac:dyDescent="0.2">
      <c r="A112" s="77">
        <v>85</v>
      </c>
      <c r="B112" s="78" t="s">
        <v>629</v>
      </c>
      <c r="C112" s="63" t="s">
        <v>630</v>
      </c>
      <c r="D112" s="79" t="s">
        <v>533</v>
      </c>
      <c r="E112" s="80">
        <v>8.0000000000000004E-4</v>
      </c>
      <c r="F112" s="65" t="s">
        <v>631</v>
      </c>
      <c r="G112" s="65">
        <v>11.17</v>
      </c>
      <c r="H112" s="81">
        <v>114205</v>
      </c>
      <c r="I112" s="81">
        <v>91.36</v>
      </c>
      <c r="J112" s="65" t="s">
        <v>632</v>
      </c>
      <c r="K112" s="65">
        <v>93.41</v>
      </c>
      <c r="L112" s="82"/>
      <c r="M112" s="81">
        <f t="shared" si="2"/>
        <v>8.3625783348254252</v>
      </c>
      <c r="N112" s="79"/>
    </row>
    <row r="113" spans="1:14" ht="24" x14ac:dyDescent="0.2">
      <c r="A113" s="77">
        <v>86</v>
      </c>
      <c r="B113" s="78" t="s">
        <v>633</v>
      </c>
      <c r="C113" s="63" t="s">
        <v>634</v>
      </c>
      <c r="D113" s="79" t="s">
        <v>635</v>
      </c>
      <c r="E113" s="80">
        <v>1</v>
      </c>
      <c r="F113" s="65" t="s">
        <v>636</v>
      </c>
      <c r="G113" s="65">
        <v>14.4</v>
      </c>
      <c r="H113" s="81">
        <v>124.05</v>
      </c>
      <c r="I113" s="81">
        <v>124.05</v>
      </c>
      <c r="J113" s="65" t="s">
        <v>637</v>
      </c>
      <c r="K113" s="65">
        <v>126.8</v>
      </c>
      <c r="L113" s="82"/>
      <c r="M113" s="81">
        <f t="shared" si="2"/>
        <v>8.8055555555555554</v>
      </c>
      <c r="N113" s="79"/>
    </row>
    <row r="114" spans="1:14" ht="24" x14ac:dyDescent="0.2">
      <c r="A114" s="77">
        <v>87</v>
      </c>
      <c r="B114" s="78" t="s">
        <v>638</v>
      </c>
      <c r="C114" s="63" t="s">
        <v>639</v>
      </c>
      <c r="D114" s="79" t="s">
        <v>533</v>
      </c>
      <c r="E114" s="80">
        <v>1E-4</v>
      </c>
      <c r="F114" s="65" t="s">
        <v>640</v>
      </c>
      <c r="G114" s="65">
        <v>1.97</v>
      </c>
      <c r="H114" s="81">
        <v>70564.41</v>
      </c>
      <c r="I114" s="81">
        <v>7.06</v>
      </c>
      <c r="J114" s="65" t="s">
        <v>641</v>
      </c>
      <c r="K114" s="65">
        <v>7.26</v>
      </c>
      <c r="L114" s="82"/>
      <c r="M114" s="81">
        <f t="shared" si="2"/>
        <v>3.6852791878172586</v>
      </c>
      <c r="N114" s="79"/>
    </row>
    <row r="115" spans="1:14" ht="24" x14ac:dyDescent="0.2">
      <c r="A115" s="77">
        <v>88</v>
      </c>
      <c r="B115" s="78" t="s">
        <v>642</v>
      </c>
      <c r="C115" s="63" t="s">
        <v>643</v>
      </c>
      <c r="D115" s="79" t="s">
        <v>562</v>
      </c>
      <c r="E115" s="80">
        <v>0.4</v>
      </c>
      <c r="F115" s="65" t="s">
        <v>644</v>
      </c>
      <c r="G115" s="65">
        <v>31.6</v>
      </c>
      <c r="H115" s="81">
        <v>335.69</v>
      </c>
      <c r="I115" s="81">
        <v>134.28</v>
      </c>
      <c r="J115" s="65" t="s">
        <v>645</v>
      </c>
      <c r="K115" s="65">
        <v>137.12</v>
      </c>
      <c r="L115" s="82"/>
      <c r="M115" s="81">
        <f t="shared" si="2"/>
        <v>4.339240506329114</v>
      </c>
      <c r="N115" s="79"/>
    </row>
    <row r="116" spans="1:14" ht="60" x14ac:dyDescent="0.2">
      <c r="A116" s="77">
        <v>89</v>
      </c>
      <c r="B116" s="78" t="s">
        <v>646</v>
      </c>
      <c r="C116" s="63" t="s">
        <v>647</v>
      </c>
      <c r="D116" s="79" t="s">
        <v>533</v>
      </c>
      <c r="E116" s="80">
        <v>3.3999999999999998E-3</v>
      </c>
      <c r="F116" s="65" t="s">
        <v>648</v>
      </c>
      <c r="G116" s="65">
        <v>32.229999999999997</v>
      </c>
      <c r="H116" s="81">
        <v>64768</v>
      </c>
      <c r="I116" s="81">
        <v>220.21</v>
      </c>
      <c r="J116" s="65" t="s">
        <v>649</v>
      </c>
      <c r="K116" s="65">
        <v>222.84</v>
      </c>
      <c r="L116" s="82"/>
      <c r="M116" s="81">
        <f t="shared" si="2"/>
        <v>6.9140552280484027</v>
      </c>
      <c r="N116" s="79"/>
    </row>
    <row r="117" spans="1:14" ht="24" x14ac:dyDescent="0.2">
      <c r="A117" s="77">
        <v>90</v>
      </c>
      <c r="B117" s="78" t="s">
        <v>650</v>
      </c>
      <c r="C117" s="63" t="s">
        <v>651</v>
      </c>
      <c r="D117" s="79" t="s">
        <v>635</v>
      </c>
      <c r="E117" s="80">
        <v>1</v>
      </c>
      <c r="F117" s="65" t="s">
        <v>652</v>
      </c>
      <c r="G117" s="65">
        <v>2.59</v>
      </c>
      <c r="H117" s="81">
        <v>12.24</v>
      </c>
      <c r="I117" s="81">
        <v>12.24</v>
      </c>
      <c r="J117" s="65" t="s">
        <v>653</v>
      </c>
      <c r="K117" s="65">
        <v>12.48</v>
      </c>
      <c r="L117" s="82"/>
      <c r="M117" s="81">
        <f t="shared" si="2"/>
        <v>4.8185328185328187</v>
      </c>
      <c r="N117" s="79"/>
    </row>
    <row r="118" spans="1:14" ht="36" x14ac:dyDescent="0.2">
      <c r="A118" s="77">
        <v>91</v>
      </c>
      <c r="B118" s="78" t="s">
        <v>654</v>
      </c>
      <c r="C118" s="63" t="s">
        <v>655</v>
      </c>
      <c r="D118" s="79" t="s">
        <v>546</v>
      </c>
      <c r="E118" s="80">
        <v>0.105</v>
      </c>
      <c r="F118" s="65" t="s">
        <v>656</v>
      </c>
      <c r="G118" s="65">
        <v>13.13</v>
      </c>
      <c r="H118" s="81">
        <v>435.77</v>
      </c>
      <c r="I118" s="81">
        <v>45.76</v>
      </c>
      <c r="J118" s="65" t="s">
        <v>657</v>
      </c>
      <c r="K118" s="65">
        <v>63.25</v>
      </c>
      <c r="L118" s="82"/>
      <c r="M118" s="81">
        <f t="shared" ref="M118:M143" si="3">IF(ISNUMBER(K118/G118),IF(NOT(K118/G118=0),K118/G118, " "), " ")</f>
        <v>4.8172124904798173</v>
      </c>
      <c r="N118" s="79"/>
    </row>
    <row r="119" spans="1:14" ht="36" x14ac:dyDescent="0.2">
      <c r="A119" s="77">
        <v>92</v>
      </c>
      <c r="B119" s="78" t="s">
        <v>658</v>
      </c>
      <c r="C119" s="63" t="s">
        <v>659</v>
      </c>
      <c r="D119" s="79" t="s">
        <v>546</v>
      </c>
      <c r="E119" s="80">
        <v>1.764</v>
      </c>
      <c r="F119" s="65" t="s">
        <v>660</v>
      </c>
      <c r="G119" s="65">
        <v>215.21</v>
      </c>
      <c r="H119" s="81">
        <v>342.16</v>
      </c>
      <c r="I119" s="81">
        <v>603.57000000000005</v>
      </c>
      <c r="J119" s="65" t="s">
        <v>661</v>
      </c>
      <c r="K119" s="65">
        <v>894.21</v>
      </c>
      <c r="L119" s="82"/>
      <c r="M119" s="81">
        <f t="shared" si="3"/>
        <v>4.155057850471632</v>
      </c>
      <c r="N119" s="79"/>
    </row>
    <row r="120" spans="1:14" ht="24" x14ac:dyDescent="0.2">
      <c r="A120" s="77">
        <v>93</v>
      </c>
      <c r="B120" s="78" t="s">
        <v>662</v>
      </c>
      <c r="C120" s="63" t="s">
        <v>663</v>
      </c>
      <c r="D120" s="79" t="s">
        <v>546</v>
      </c>
      <c r="E120" s="80">
        <v>7.37</v>
      </c>
      <c r="F120" s="65" t="s">
        <v>664</v>
      </c>
      <c r="G120" s="65">
        <v>862.29</v>
      </c>
      <c r="H120" s="81">
        <v>164</v>
      </c>
      <c r="I120" s="81">
        <v>1208.68</v>
      </c>
      <c r="J120" s="65" t="s">
        <v>665</v>
      </c>
      <c r="K120" s="65">
        <v>2479.86</v>
      </c>
      <c r="L120" s="82"/>
      <c r="M120" s="81">
        <f t="shared" si="3"/>
        <v>2.8759002191838015</v>
      </c>
      <c r="N120" s="79"/>
    </row>
    <row r="121" spans="1:14" ht="24" x14ac:dyDescent="0.2">
      <c r="A121" s="77">
        <v>94</v>
      </c>
      <c r="B121" s="78" t="s">
        <v>666</v>
      </c>
      <c r="C121" s="63" t="s">
        <v>667</v>
      </c>
      <c r="D121" s="79" t="s">
        <v>546</v>
      </c>
      <c r="E121" s="80">
        <v>1.4812000000000001</v>
      </c>
      <c r="F121" s="65" t="s">
        <v>668</v>
      </c>
      <c r="G121" s="65">
        <v>4.5999999999999996</v>
      </c>
      <c r="H121" s="81">
        <v>22.6</v>
      </c>
      <c r="I121" s="81">
        <v>33.479999999999997</v>
      </c>
      <c r="J121" s="65" t="s">
        <v>669</v>
      </c>
      <c r="K121" s="65">
        <v>33.479999999999997</v>
      </c>
      <c r="L121" s="82"/>
      <c r="M121" s="81">
        <f t="shared" si="3"/>
        <v>7.2782608695652176</v>
      </c>
      <c r="N121" s="79"/>
    </row>
    <row r="122" spans="1:14" ht="60" x14ac:dyDescent="0.2">
      <c r="A122" s="77">
        <v>95</v>
      </c>
      <c r="B122" s="78" t="s">
        <v>670</v>
      </c>
      <c r="C122" s="63" t="s">
        <v>671</v>
      </c>
      <c r="D122" s="79" t="s">
        <v>533</v>
      </c>
      <c r="E122" s="80">
        <v>5.0000000000000001E-4</v>
      </c>
      <c r="F122" s="65" t="s">
        <v>672</v>
      </c>
      <c r="G122" s="65">
        <v>12.47</v>
      </c>
      <c r="H122" s="81">
        <v>82040</v>
      </c>
      <c r="I122" s="81">
        <v>41.02</v>
      </c>
      <c r="J122" s="65" t="s">
        <v>673</v>
      </c>
      <c r="K122" s="65">
        <v>41.98</v>
      </c>
      <c r="L122" s="82"/>
      <c r="M122" s="81">
        <f t="shared" si="3"/>
        <v>3.3664795509222127</v>
      </c>
      <c r="N122" s="79"/>
    </row>
    <row r="123" spans="1:14" ht="60" x14ac:dyDescent="0.2">
      <c r="A123" s="77">
        <v>96</v>
      </c>
      <c r="B123" s="78" t="s">
        <v>674</v>
      </c>
      <c r="C123" s="63" t="s">
        <v>675</v>
      </c>
      <c r="D123" s="79" t="s">
        <v>533</v>
      </c>
      <c r="E123" s="80">
        <v>1E-3</v>
      </c>
      <c r="F123" s="65" t="s">
        <v>676</v>
      </c>
      <c r="G123" s="65">
        <v>19.27</v>
      </c>
      <c r="H123" s="81">
        <v>39384.83</v>
      </c>
      <c r="I123" s="81">
        <v>39.380000000000003</v>
      </c>
      <c r="J123" s="65" t="s">
        <v>677</v>
      </c>
      <c r="K123" s="65">
        <v>40.46</v>
      </c>
      <c r="L123" s="82"/>
      <c r="M123" s="81">
        <f t="shared" si="3"/>
        <v>2.0996367410482617</v>
      </c>
      <c r="N123" s="79"/>
    </row>
    <row r="124" spans="1:14" ht="36" x14ac:dyDescent="0.2">
      <c r="A124" s="77">
        <v>97</v>
      </c>
      <c r="B124" s="78" t="s">
        <v>678</v>
      </c>
      <c r="C124" s="63" t="s">
        <v>679</v>
      </c>
      <c r="D124" s="79" t="s">
        <v>635</v>
      </c>
      <c r="E124" s="80">
        <v>4</v>
      </c>
      <c r="F124" s="65" t="s">
        <v>680</v>
      </c>
      <c r="G124" s="65">
        <v>692</v>
      </c>
      <c r="H124" s="81">
        <v>334.66</v>
      </c>
      <c r="I124" s="81">
        <v>1338.64</v>
      </c>
      <c r="J124" s="65" t="s">
        <v>681</v>
      </c>
      <c r="K124" s="65">
        <v>1365.68</v>
      </c>
      <c r="L124" s="82"/>
      <c r="M124" s="81">
        <f t="shared" si="3"/>
        <v>1.9735260115606936</v>
      </c>
      <c r="N124" s="79"/>
    </row>
    <row r="125" spans="1:14" ht="24" x14ac:dyDescent="0.2">
      <c r="A125" s="77">
        <v>98</v>
      </c>
      <c r="B125" s="78" t="s">
        <v>682</v>
      </c>
      <c r="C125" s="63" t="s">
        <v>683</v>
      </c>
      <c r="D125" s="79" t="s">
        <v>635</v>
      </c>
      <c r="E125" s="80">
        <v>1</v>
      </c>
      <c r="F125" s="65" t="s">
        <v>684</v>
      </c>
      <c r="G125" s="65">
        <v>5.44</v>
      </c>
      <c r="H125" s="81">
        <v>113.1</v>
      </c>
      <c r="I125" s="81">
        <v>113.1</v>
      </c>
      <c r="J125" s="65" t="s">
        <v>685</v>
      </c>
      <c r="K125" s="65">
        <v>115.39</v>
      </c>
      <c r="L125" s="82"/>
      <c r="M125" s="81">
        <f t="shared" si="3"/>
        <v>21.211397058823529</v>
      </c>
      <c r="N125" s="79"/>
    </row>
    <row r="126" spans="1:14" ht="24" x14ac:dyDescent="0.2">
      <c r="A126" s="77">
        <v>99</v>
      </c>
      <c r="B126" s="78" t="s">
        <v>686</v>
      </c>
      <c r="C126" s="63" t="s">
        <v>687</v>
      </c>
      <c r="D126" s="79" t="s">
        <v>610</v>
      </c>
      <c r="E126" s="80">
        <v>0.63580000000000003</v>
      </c>
      <c r="F126" s="65" t="s">
        <v>688</v>
      </c>
      <c r="G126" s="65">
        <v>21.24</v>
      </c>
      <c r="H126" s="81">
        <v>129.97</v>
      </c>
      <c r="I126" s="81">
        <v>82.63</v>
      </c>
      <c r="J126" s="65" t="s">
        <v>689</v>
      </c>
      <c r="K126" s="65">
        <v>84.44</v>
      </c>
      <c r="L126" s="82"/>
      <c r="M126" s="81">
        <f t="shared" si="3"/>
        <v>3.975517890772128</v>
      </c>
      <c r="N126" s="79"/>
    </row>
    <row r="127" spans="1:14" ht="36" x14ac:dyDescent="0.2">
      <c r="A127" s="77">
        <v>100</v>
      </c>
      <c r="B127" s="78" t="s">
        <v>690</v>
      </c>
      <c r="C127" s="63" t="s">
        <v>691</v>
      </c>
      <c r="D127" s="79" t="s">
        <v>692</v>
      </c>
      <c r="E127" s="80">
        <v>0.25390000000000001</v>
      </c>
      <c r="F127" s="65" t="s">
        <v>693</v>
      </c>
      <c r="G127" s="65">
        <v>0.25</v>
      </c>
      <c r="H127" s="81"/>
      <c r="I127" s="81"/>
      <c r="J127" s="65" t="s">
        <v>411</v>
      </c>
      <c r="K127" s="65"/>
      <c r="L127" s="82"/>
      <c r="M127" s="81" t="str">
        <f t="shared" si="3"/>
        <v xml:space="preserve"> </v>
      </c>
      <c r="N127" s="79"/>
    </row>
    <row r="128" spans="1:14" ht="36" x14ac:dyDescent="0.2">
      <c r="A128" s="77">
        <v>101</v>
      </c>
      <c r="B128" s="78" t="s">
        <v>694</v>
      </c>
      <c r="C128" s="63" t="s">
        <v>695</v>
      </c>
      <c r="D128" s="79" t="s">
        <v>635</v>
      </c>
      <c r="E128" s="80">
        <v>2</v>
      </c>
      <c r="F128" s="65" t="s">
        <v>696</v>
      </c>
      <c r="G128" s="65">
        <v>327.12</v>
      </c>
      <c r="H128" s="81"/>
      <c r="I128" s="81"/>
      <c r="J128" s="65" t="s">
        <v>697</v>
      </c>
      <c r="K128" s="65">
        <v>2041.2</v>
      </c>
      <c r="L128" s="82"/>
      <c r="M128" s="81">
        <f t="shared" si="3"/>
        <v>6.2399119589141598</v>
      </c>
      <c r="N128" s="79"/>
    </row>
    <row r="129" spans="1:14" ht="24" x14ac:dyDescent="0.2">
      <c r="A129" s="77">
        <v>102</v>
      </c>
      <c r="B129" s="78" t="s">
        <v>694</v>
      </c>
      <c r="C129" s="63" t="s">
        <v>698</v>
      </c>
      <c r="D129" s="79" t="s">
        <v>699</v>
      </c>
      <c r="E129" s="80">
        <v>10.199999999999999</v>
      </c>
      <c r="F129" s="65" t="s">
        <v>700</v>
      </c>
      <c r="G129" s="65">
        <v>1081.3</v>
      </c>
      <c r="H129" s="81"/>
      <c r="I129" s="81"/>
      <c r="J129" s="65" t="s">
        <v>701</v>
      </c>
      <c r="K129" s="65">
        <v>6747.3</v>
      </c>
      <c r="L129" s="82"/>
      <c r="M129" s="81">
        <f t="shared" si="3"/>
        <v>6.239988902247295</v>
      </c>
      <c r="N129" s="79"/>
    </row>
    <row r="130" spans="1:14" ht="24" x14ac:dyDescent="0.2">
      <c r="A130" s="77">
        <v>103</v>
      </c>
      <c r="B130" s="78" t="s">
        <v>694</v>
      </c>
      <c r="C130" s="63" t="s">
        <v>702</v>
      </c>
      <c r="D130" s="79" t="s">
        <v>703</v>
      </c>
      <c r="E130" s="80">
        <v>21.725999999999999</v>
      </c>
      <c r="F130" s="65" t="s">
        <v>704</v>
      </c>
      <c r="G130" s="65">
        <v>776.7</v>
      </c>
      <c r="H130" s="81"/>
      <c r="I130" s="81"/>
      <c r="J130" s="65" t="s">
        <v>705</v>
      </c>
      <c r="K130" s="65">
        <v>4846.2</v>
      </c>
      <c r="L130" s="82"/>
      <c r="M130" s="81">
        <f t="shared" si="3"/>
        <v>6.2394747006566238</v>
      </c>
      <c r="N130" s="79"/>
    </row>
    <row r="131" spans="1:14" ht="24" x14ac:dyDescent="0.2">
      <c r="A131" s="77">
        <v>104</v>
      </c>
      <c r="B131" s="78" t="s">
        <v>706</v>
      </c>
      <c r="C131" s="63" t="s">
        <v>707</v>
      </c>
      <c r="D131" s="79" t="s">
        <v>699</v>
      </c>
      <c r="E131" s="80">
        <v>4.0339999999999998</v>
      </c>
      <c r="F131" s="65" t="s">
        <v>411</v>
      </c>
      <c r="G131" s="65">
        <v>302.43</v>
      </c>
      <c r="H131" s="81"/>
      <c r="I131" s="81"/>
      <c r="J131" s="65" t="s">
        <v>411</v>
      </c>
      <c r="K131" s="65">
        <v>1887.21</v>
      </c>
      <c r="L131" s="82"/>
      <c r="M131" s="81">
        <f t="shared" si="3"/>
        <v>6.2401547465529212</v>
      </c>
      <c r="N131" s="79"/>
    </row>
    <row r="132" spans="1:14" ht="108" x14ac:dyDescent="0.2">
      <c r="A132" s="77">
        <v>105</v>
      </c>
      <c r="B132" s="78" t="s">
        <v>706</v>
      </c>
      <c r="C132" s="63" t="s">
        <v>708</v>
      </c>
      <c r="D132" s="79" t="s">
        <v>699</v>
      </c>
      <c r="E132" s="80">
        <v>0.505</v>
      </c>
      <c r="F132" s="65" t="s">
        <v>709</v>
      </c>
      <c r="G132" s="65">
        <v>17.59</v>
      </c>
      <c r="H132" s="81"/>
      <c r="I132" s="81"/>
      <c r="J132" s="65" t="s">
        <v>710</v>
      </c>
      <c r="K132" s="65">
        <v>109.76</v>
      </c>
      <c r="L132" s="82"/>
      <c r="M132" s="81">
        <f t="shared" si="3"/>
        <v>6.2399090392268342</v>
      </c>
      <c r="N132" s="79"/>
    </row>
    <row r="133" spans="1:14" ht="108" x14ac:dyDescent="0.2">
      <c r="A133" s="77">
        <v>106</v>
      </c>
      <c r="B133" s="78" t="s">
        <v>706</v>
      </c>
      <c r="C133" s="63" t="s">
        <v>711</v>
      </c>
      <c r="D133" s="79" t="s">
        <v>699</v>
      </c>
      <c r="E133" s="80">
        <v>0.6</v>
      </c>
      <c r="F133" s="65" t="s">
        <v>712</v>
      </c>
      <c r="G133" s="65">
        <v>90.41</v>
      </c>
      <c r="H133" s="81"/>
      <c r="I133" s="81"/>
      <c r="J133" s="65" t="s">
        <v>713</v>
      </c>
      <c r="K133" s="65">
        <v>564.16999999999996</v>
      </c>
      <c r="L133" s="82"/>
      <c r="M133" s="81">
        <f t="shared" si="3"/>
        <v>6.2401283043911073</v>
      </c>
      <c r="N133" s="79"/>
    </row>
    <row r="134" spans="1:14" ht="108" x14ac:dyDescent="0.2">
      <c r="A134" s="77">
        <v>107</v>
      </c>
      <c r="B134" s="78" t="s">
        <v>706</v>
      </c>
      <c r="C134" s="63" t="s">
        <v>714</v>
      </c>
      <c r="D134" s="79" t="s">
        <v>699</v>
      </c>
      <c r="E134" s="80">
        <v>2.9289999999999998</v>
      </c>
      <c r="F134" s="65" t="s">
        <v>715</v>
      </c>
      <c r="G134" s="65">
        <v>194.43</v>
      </c>
      <c r="H134" s="81"/>
      <c r="I134" s="81"/>
      <c r="J134" s="65" t="s">
        <v>716</v>
      </c>
      <c r="K134" s="65">
        <v>1213.28</v>
      </c>
      <c r="L134" s="82"/>
      <c r="M134" s="81">
        <f t="shared" si="3"/>
        <v>6.2401892712030032</v>
      </c>
      <c r="N134" s="79"/>
    </row>
    <row r="135" spans="1:14" ht="36" x14ac:dyDescent="0.2">
      <c r="A135" s="77">
        <v>108</v>
      </c>
      <c r="B135" s="78" t="s">
        <v>717</v>
      </c>
      <c r="C135" s="63" t="s">
        <v>718</v>
      </c>
      <c r="D135" s="79" t="s">
        <v>635</v>
      </c>
      <c r="E135" s="80">
        <v>1</v>
      </c>
      <c r="F135" s="65" t="s">
        <v>719</v>
      </c>
      <c r="G135" s="65">
        <v>270.49</v>
      </c>
      <c r="H135" s="81"/>
      <c r="I135" s="81"/>
      <c r="J135" s="65" t="s">
        <v>720</v>
      </c>
      <c r="K135" s="65">
        <v>1687.88</v>
      </c>
      <c r="L135" s="82"/>
      <c r="M135" s="81">
        <f t="shared" si="3"/>
        <v>6.2400828126732968</v>
      </c>
      <c r="N135" s="79"/>
    </row>
    <row r="136" spans="1:14" ht="48" x14ac:dyDescent="0.2">
      <c r="A136" s="77">
        <v>109</v>
      </c>
      <c r="B136" s="78" t="s">
        <v>721</v>
      </c>
      <c r="C136" s="63" t="s">
        <v>722</v>
      </c>
      <c r="D136" s="79" t="s">
        <v>635</v>
      </c>
      <c r="E136" s="80">
        <v>1</v>
      </c>
      <c r="F136" s="65" t="s">
        <v>723</v>
      </c>
      <c r="G136" s="65">
        <v>99.9</v>
      </c>
      <c r="H136" s="81">
        <v>305</v>
      </c>
      <c r="I136" s="81">
        <v>305</v>
      </c>
      <c r="J136" s="65" t="s">
        <v>724</v>
      </c>
      <c r="K136" s="65">
        <v>311.39999999999998</v>
      </c>
      <c r="L136" s="82"/>
      <c r="M136" s="81">
        <f t="shared" si="3"/>
        <v>3.1171171171171168</v>
      </c>
      <c r="N136" s="79" t="s">
        <v>725</v>
      </c>
    </row>
    <row r="137" spans="1:14" ht="48" x14ac:dyDescent="0.2">
      <c r="A137" s="77">
        <v>110</v>
      </c>
      <c r="B137" s="78" t="s">
        <v>726</v>
      </c>
      <c r="C137" s="63" t="s">
        <v>727</v>
      </c>
      <c r="D137" s="79" t="s">
        <v>533</v>
      </c>
      <c r="E137" s="80">
        <v>0.22386</v>
      </c>
      <c r="F137" s="65" t="s">
        <v>728</v>
      </c>
      <c r="G137" s="65">
        <v>264.14999999999998</v>
      </c>
      <c r="H137" s="81">
        <v>8746.09</v>
      </c>
      <c r="I137" s="81">
        <v>1957.9</v>
      </c>
      <c r="J137" s="65" t="s">
        <v>729</v>
      </c>
      <c r="K137" s="65">
        <v>2062.46</v>
      </c>
      <c r="L137" s="82"/>
      <c r="M137" s="81">
        <f t="shared" si="3"/>
        <v>7.8079121711148973</v>
      </c>
      <c r="N137" s="79" t="s">
        <v>730</v>
      </c>
    </row>
    <row r="138" spans="1:14" ht="36" x14ac:dyDescent="0.2">
      <c r="A138" s="77">
        <v>111</v>
      </c>
      <c r="B138" s="78" t="s">
        <v>731</v>
      </c>
      <c r="C138" s="63" t="s">
        <v>732</v>
      </c>
      <c r="D138" s="79" t="s">
        <v>533</v>
      </c>
      <c r="E138" s="80">
        <v>3.8219999999999997E-2</v>
      </c>
      <c r="F138" s="65" t="s">
        <v>733</v>
      </c>
      <c r="G138" s="65">
        <v>1520.37</v>
      </c>
      <c r="H138" s="81">
        <v>213727.29</v>
      </c>
      <c r="I138" s="81">
        <v>8168.66</v>
      </c>
      <c r="J138" s="65" t="s">
        <v>734</v>
      </c>
      <c r="K138" s="65">
        <v>8342.99</v>
      </c>
      <c r="L138" s="82"/>
      <c r="M138" s="81">
        <f t="shared" si="3"/>
        <v>5.4874734439642987</v>
      </c>
      <c r="N138" s="79" t="s">
        <v>735</v>
      </c>
    </row>
    <row r="139" spans="1:14" ht="48" x14ac:dyDescent="0.2">
      <c r="A139" s="77">
        <v>112</v>
      </c>
      <c r="B139" s="78" t="s">
        <v>736</v>
      </c>
      <c r="C139" s="63" t="s">
        <v>737</v>
      </c>
      <c r="D139" s="79" t="s">
        <v>610</v>
      </c>
      <c r="E139" s="80">
        <v>3.1</v>
      </c>
      <c r="F139" s="65" t="s">
        <v>738</v>
      </c>
      <c r="G139" s="65">
        <v>204.6</v>
      </c>
      <c r="H139" s="81">
        <v>367</v>
      </c>
      <c r="I139" s="81">
        <v>1137.7</v>
      </c>
      <c r="J139" s="65" t="s">
        <v>739</v>
      </c>
      <c r="K139" s="65">
        <v>1179.95</v>
      </c>
      <c r="L139" s="82"/>
      <c r="M139" s="81">
        <f t="shared" si="3"/>
        <v>5.7671065493646143</v>
      </c>
      <c r="N139" s="79" t="s">
        <v>740</v>
      </c>
    </row>
    <row r="140" spans="1:14" ht="48" x14ac:dyDescent="0.2">
      <c r="A140" s="77">
        <v>113</v>
      </c>
      <c r="B140" s="78" t="s">
        <v>741</v>
      </c>
      <c r="C140" s="63" t="s">
        <v>663</v>
      </c>
      <c r="D140" s="79" t="s">
        <v>546</v>
      </c>
      <c r="E140" s="80">
        <v>21.56</v>
      </c>
      <c r="F140" s="65" t="s">
        <v>664</v>
      </c>
      <c r="G140" s="65">
        <v>2522.52</v>
      </c>
      <c r="H140" s="81">
        <v>164</v>
      </c>
      <c r="I140" s="81">
        <v>3535.84</v>
      </c>
      <c r="J140" s="65" t="s">
        <v>665</v>
      </c>
      <c r="K140" s="65">
        <v>7254.51</v>
      </c>
      <c r="L140" s="82"/>
      <c r="M140" s="81">
        <f t="shared" si="3"/>
        <v>2.8758979116121974</v>
      </c>
      <c r="N140" s="79" t="s">
        <v>742</v>
      </c>
    </row>
    <row r="141" spans="1:14" ht="24" x14ac:dyDescent="0.2">
      <c r="A141" s="77">
        <v>114</v>
      </c>
      <c r="B141" s="78" t="s">
        <v>743</v>
      </c>
      <c r="C141" s="63" t="s">
        <v>744</v>
      </c>
      <c r="D141" s="79" t="s">
        <v>635</v>
      </c>
      <c r="E141" s="80">
        <v>1</v>
      </c>
      <c r="F141" s="65" t="s">
        <v>745</v>
      </c>
      <c r="G141" s="65">
        <v>385</v>
      </c>
      <c r="H141" s="81">
        <v>556.5</v>
      </c>
      <c r="I141" s="81">
        <v>556.5</v>
      </c>
      <c r="J141" s="65" t="s">
        <v>746</v>
      </c>
      <c r="K141" s="65">
        <v>568.80999999999995</v>
      </c>
      <c r="L141" s="82"/>
      <c r="M141" s="81">
        <f t="shared" si="3"/>
        <v>1.4774285714285713</v>
      </c>
      <c r="N141" s="79" t="s">
        <v>747</v>
      </c>
    </row>
    <row r="142" spans="1:14" ht="24" x14ac:dyDescent="0.2">
      <c r="A142" s="77">
        <v>115</v>
      </c>
      <c r="B142" s="78" t="s">
        <v>748</v>
      </c>
      <c r="C142" s="63" t="s">
        <v>749</v>
      </c>
      <c r="D142" s="79" t="s">
        <v>699</v>
      </c>
      <c r="E142" s="80">
        <v>16.2</v>
      </c>
      <c r="F142" s="65" t="s">
        <v>750</v>
      </c>
      <c r="G142" s="65">
        <v>4.8600000000000003</v>
      </c>
      <c r="H142" s="81">
        <v>1.1399999999999999</v>
      </c>
      <c r="I142" s="81">
        <v>18.47</v>
      </c>
      <c r="J142" s="65" t="s">
        <v>751</v>
      </c>
      <c r="K142" s="65">
        <v>18.79</v>
      </c>
      <c r="L142" s="82"/>
      <c r="M142" s="81">
        <f t="shared" si="3"/>
        <v>3.8662551440329214</v>
      </c>
      <c r="N142" s="79" t="s">
        <v>752</v>
      </c>
    </row>
    <row r="143" spans="1:14" ht="24" x14ac:dyDescent="0.2">
      <c r="A143" s="91"/>
      <c r="B143" s="92" t="s">
        <v>412</v>
      </c>
      <c r="C143" s="93" t="s">
        <v>753</v>
      </c>
      <c r="D143" s="94" t="s">
        <v>414</v>
      </c>
      <c r="E143" s="95"/>
      <c r="F143" s="96" t="s">
        <v>411</v>
      </c>
      <c r="G143" s="96">
        <v>10558</v>
      </c>
      <c r="H143" s="97"/>
      <c r="I143" s="97"/>
      <c r="J143" s="96" t="s">
        <v>411</v>
      </c>
      <c r="K143" s="96">
        <v>47817</v>
      </c>
      <c r="L143" s="98"/>
      <c r="M143" s="97">
        <f t="shared" si="3"/>
        <v>4.5289827618867209</v>
      </c>
      <c r="N143" s="94"/>
    </row>
    <row r="144" spans="1:14" x14ac:dyDescent="0.2">
      <c r="A144" s="122" t="s">
        <v>335</v>
      </c>
      <c r="B144" s="104"/>
      <c r="C144" s="104"/>
      <c r="D144" s="104"/>
      <c r="E144" s="104"/>
      <c r="F144" s="104"/>
      <c r="G144" s="65">
        <v>21780</v>
      </c>
      <c r="H144" s="81"/>
      <c r="I144" s="81"/>
      <c r="J144" s="81"/>
      <c r="K144" s="65">
        <v>117982</v>
      </c>
      <c r="L144" s="82"/>
      <c r="M144" s="81">
        <f t="shared" ref="M144:M155" ca="1" si="4">IF(ISNUMBER(INDIRECT("K" &amp; ROW())/INDIRECT("G" &amp; ROW())),INDIRECT("K" &amp; ROW())/INDIRECT("G" &amp; ROW()), " ")</f>
        <v>5.4169880624426083</v>
      </c>
      <c r="N144" s="79" t="s">
        <v>754</v>
      </c>
    </row>
    <row r="145" spans="1:14" x14ac:dyDescent="0.2">
      <c r="A145" s="122" t="s">
        <v>340</v>
      </c>
      <c r="B145" s="104"/>
      <c r="C145" s="104"/>
      <c r="D145" s="104"/>
      <c r="E145" s="104"/>
      <c r="F145" s="104"/>
      <c r="G145" s="65"/>
      <c r="H145" s="81"/>
      <c r="I145" s="81"/>
      <c r="J145" s="81"/>
      <c r="K145" s="65"/>
      <c r="L145" s="82"/>
      <c r="M145" s="81" t="str">
        <f t="shared" ca="1" si="4"/>
        <v xml:space="preserve"> </v>
      </c>
      <c r="N145" s="79" t="s">
        <v>754</v>
      </c>
    </row>
    <row r="146" spans="1:14" x14ac:dyDescent="0.2">
      <c r="A146" s="122" t="s">
        <v>341</v>
      </c>
      <c r="B146" s="104"/>
      <c r="C146" s="104"/>
      <c r="D146" s="104"/>
      <c r="E146" s="104"/>
      <c r="F146" s="104"/>
      <c r="G146" s="65">
        <v>3061</v>
      </c>
      <c r="H146" s="81"/>
      <c r="I146" s="81"/>
      <c r="J146" s="81"/>
      <c r="K146" s="65">
        <v>39995</v>
      </c>
      <c r="L146" s="82"/>
      <c r="M146" s="81">
        <f t="shared" ca="1" si="4"/>
        <v>13.065991506043776</v>
      </c>
      <c r="N146" s="79" t="s">
        <v>754</v>
      </c>
    </row>
    <row r="147" spans="1:14" x14ac:dyDescent="0.2">
      <c r="A147" s="122" t="s">
        <v>342</v>
      </c>
      <c r="B147" s="104"/>
      <c r="C147" s="104"/>
      <c r="D147" s="104"/>
      <c r="E147" s="104"/>
      <c r="F147" s="104"/>
      <c r="G147" s="65">
        <v>10558</v>
      </c>
      <c r="H147" s="81"/>
      <c r="I147" s="81"/>
      <c r="J147" s="81"/>
      <c r="K147" s="65">
        <v>47817</v>
      </c>
      <c r="L147" s="82"/>
      <c r="M147" s="81">
        <f t="shared" ca="1" si="4"/>
        <v>4.5289827618867209</v>
      </c>
      <c r="N147" s="79" t="s">
        <v>754</v>
      </c>
    </row>
    <row r="148" spans="1:14" x14ac:dyDescent="0.2">
      <c r="A148" s="122" t="s">
        <v>343</v>
      </c>
      <c r="B148" s="104"/>
      <c r="C148" s="104"/>
      <c r="D148" s="104"/>
      <c r="E148" s="104"/>
      <c r="F148" s="104"/>
      <c r="G148" s="65">
        <v>8550</v>
      </c>
      <c r="H148" s="81"/>
      <c r="I148" s="81"/>
      <c r="J148" s="81"/>
      <c r="K148" s="65">
        <v>35266</v>
      </c>
      <c r="L148" s="82"/>
      <c r="M148" s="81">
        <f t="shared" ca="1" si="4"/>
        <v>4.1246783625730998</v>
      </c>
      <c r="N148" s="79" t="s">
        <v>754</v>
      </c>
    </row>
    <row r="149" spans="1:14" x14ac:dyDescent="0.2">
      <c r="A149" s="123" t="s">
        <v>344</v>
      </c>
      <c r="B149" s="102"/>
      <c r="C149" s="102"/>
      <c r="D149" s="102"/>
      <c r="E149" s="102"/>
      <c r="F149" s="102"/>
      <c r="G149" s="88">
        <v>2640</v>
      </c>
      <c r="H149" s="89"/>
      <c r="I149" s="89"/>
      <c r="J149" s="89"/>
      <c r="K149" s="88">
        <v>29319</v>
      </c>
      <c r="L149" s="90"/>
      <c r="M149" s="89">
        <f t="shared" ca="1" si="4"/>
        <v>11.105681818181818</v>
      </c>
      <c r="N149" s="86" t="s">
        <v>754</v>
      </c>
    </row>
    <row r="150" spans="1:14" x14ac:dyDescent="0.2">
      <c r="A150" s="123" t="s">
        <v>345</v>
      </c>
      <c r="B150" s="102"/>
      <c r="C150" s="102"/>
      <c r="D150" s="102"/>
      <c r="E150" s="102"/>
      <c r="F150" s="102"/>
      <c r="G150" s="88">
        <v>1405</v>
      </c>
      <c r="H150" s="89"/>
      <c r="I150" s="89"/>
      <c r="J150" s="89"/>
      <c r="K150" s="88">
        <v>14681</v>
      </c>
      <c r="L150" s="90"/>
      <c r="M150" s="89">
        <f t="shared" ca="1" si="4"/>
        <v>10.449110320284698</v>
      </c>
      <c r="N150" s="86" t="s">
        <v>754</v>
      </c>
    </row>
    <row r="151" spans="1:14" x14ac:dyDescent="0.2">
      <c r="A151" s="123" t="s">
        <v>346</v>
      </c>
      <c r="B151" s="102"/>
      <c r="C151" s="102"/>
      <c r="D151" s="102"/>
      <c r="E151" s="102"/>
      <c r="F151" s="102"/>
      <c r="G151" s="88"/>
      <c r="H151" s="89"/>
      <c r="I151" s="89"/>
      <c r="J151" s="89"/>
      <c r="K151" s="88"/>
      <c r="L151" s="90"/>
      <c r="M151" s="89" t="str">
        <f t="shared" ca="1" si="4"/>
        <v xml:space="preserve"> </v>
      </c>
      <c r="N151" s="86" t="s">
        <v>754</v>
      </c>
    </row>
    <row r="152" spans="1:14" x14ac:dyDescent="0.2">
      <c r="A152" s="122" t="s">
        <v>347</v>
      </c>
      <c r="B152" s="104"/>
      <c r="C152" s="104"/>
      <c r="D152" s="104"/>
      <c r="E152" s="104"/>
      <c r="F152" s="104"/>
      <c r="G152" s="65">
        <v>25763</v>
      </c>
      <c r="H152" s="81"/>
      <c r="I152" s="81"/>
      <c r="J152" s="81"/>
      <c r="K152" s="65">
        <v>161386</v>
      </c>
      <c r="L152" s="82"/>
      <c r="M152" s="81">
        <f t="shared" ca="1" si="4"/>
        <v>6.264254939253969</v>
      </c>
      <c r="N152" s="79" t="s">
        <v>754</v>
      </c>
    </row>
    <row r="153" spans="1:14" x14ac:dyDescent="0.2">
      <c r="A153" s="122" t="s">
        <v>348</v>
      </c>
      <c r="B153" s="104"/>
      <c r="C153" s="104"/>
      <c r="D153" s="104"/>
      <c r="E153" s="104"/>
      <c r="F153" s="104"/>
      <c r="G153" s="65">
        <v>62</v>
      </c>
      <c r="H153" s="81"/>
      <c r="I153" s="81"/>
      <c r="J153" s="81"/>
      <c r="K153" s="65">
        <v>596</v>
      </c>
      <c r="L153" s="82"/>
      <c r="M153" s="81">
        <f t="shared" ca="1" si="4"/>
        <v>9.612903225806452</v>
      </c>
      <c r="N153" s="79" t="s">
        <v>754</v>
      </c>
    </row>
    <row r="154" spans="1:14" x14ac:dyDescent="0.2">
      <c r="A154" s="122" t="s">
        <v>349</v>
      </c>
      <c r="B154" s="104"/>
      <c r="C154" s="104"/>
      <c r="D154" s="104"/>
      <c r="E154" s="104"/>
      <c r="F154" s="104"/>
      <c r="G154" s="65">
        <v>25825</v>
      </c>
      <c r="H154" s="81"/>
      <c r="I154" s="81"/>
      <c r="J154" s="81"/>
      <c r="K154" s="65">
        <v>161982</v>
      </c>
      <c r="L154" s="82"/>
      <c r="M154" s="81">
        <f t="shared" ca="1" si="4"/>
        <v>6.2722942884801549</v>
      </c>
      <c r="N154" s="79" t="s">
        <v>754</v>
      </c>
    </row>
    <row r="155" spans="1:14" x14ac:dyDescent="0.2">
      <c r="A155" s="123" t="s">
        <v>350</v>
      </c>
      <c r="B155" s="102"/>
      <c r="C155" s="102"/>
      <c r="D155" s="102"/>
      <c r="E155" s="102"/>
      <c r="F155" s="102"/>
      <c r="G155" s="88">
        <v>25825</v>
      </c>
      <c r="H155" s="89"/>
      <c r="I155" s="89"/>
      <c r="J155" s="89"/>
      <c r="K155" s="88">
        <v>161982</v>
      </c>
      <c r="L155" s="90"/>
      <c r="M155" s="89">
        <f t="shared" ca="1" si="4"/>
        <v>6.2722942884801549</v>
      </c>
      <c r="N155" s="86" t="s">
        <v>754</v>
      </c>
    </row>
    <row r="156" spans="1:14" x14ac:dyDescent="0.2">
      <c r="A156" s="12"/>
      <c r="B156" s="42"/>
      <c r="C156" s="24"/>
      <c r="D156" s="43"/>
      <c r="E156" s="43"/>
      <c r="F156" s="44"/>
      <c r="G156" s="25"/>
      <c r="H156" s="44"/>
      <c r="I156" s="44"/>
      <c r="J156" s="44"/>
      <c r="K156" s="25"/>
      <c r="L156" s="45"/>
      <c r="M156" s="44"/>
      <c r="N156" s="46"/>
    </row>
    <row r="157" spans="1:14" x14ac:dyDescent="0.2">
      <c r="A157" s="27"/>
      <c r="G157" s="47"/>
      <c r="H157" s="48"/>
      <c r="I157" s="48"/>
      <c r="J157" s="48"/>
      <c r="K157" s="47"/>
      <c r="L157" s="49"/>
      <c r="M157" s="47"/>
      <c r="N157" s="27"/>
    </row>
    <row r="158" spans="1:14" x14ac:dyDescent="0.2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50"/>
      <c r="M158" s="6"/>
      <c r="N158" s="6"/>
    </row>
    <row r="159" spans="1:14" x14ac:dyDescent="0.2">
      <c r="A159" s="59" t="s">
        <v>48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50"/>
      <c r="M159" s="6"/>
      <c r="N159" s="6"/>
    </row>
    <row r="160" spans="1:14" x14ac:dyDescent="0.2">
      <c r="A160" s="2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50"/>
      <c r="M160" s="6"/>
      <c r="N160" s="6"/>
    </row>
    <row r="161" spans="1:14" x14ac:dyDescent="0.2">
      <c r="A161" s="59" t="s">
        <v>49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50"/>
      <c r="M161" s="6"/>
      <c r="N161" s="6"/>
    </row>
  </sheetData>
  <mergeCells count="43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A145:F145"/>
    <mergeCell ref="G15:H15"/>
    <mergeCell ref="J15:K15"/>
    <mergeCell ref="A20:A22"/>
    <mergeCell ref="B20:B22"/>
    <mergeCell ref="C20:C22"/>
    <mergeCell ref="E20:E22"/>
    <mergeCell ref="A24:N24"/>
    <mergeCell ref="A25:N25"/>
    <mergeCell ref="A45:N45"/>
    <mergeCell ref="A85:N85"/>
    <mergeCell ref="A144:F144"/>
    <mergeCell ref="A152:F152"/>
    <mergeCell ref="A153:F153"/>
    <mergeCell ref="A154:F154"/>
    <mergeCell ref="A155:F155"/>
    <mergeCell ref="A146:F146"/>
    <mergeCell ref="A147:F147"/>
    <mergeCell ref="A148:F148"/>
    <mergeCell ref="A149:F149"/>
    <mergeCell ref="A150:F150"/>
    <mergeCell ref="A151:F15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2019-07-25T06:12:30Z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